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mega\Data\Dropbox\Záloha\C51\C504 NOMOD\Software\"/>
    </mc:Choice>
  </mc:AlternateContent>
  <bookViews>
    <workbookView xWindow="120" yWindow="30" windowWidth="15180" windowHeight="8880" tabRatio="611"/>
  </bookViews>
  <sheets>
    <sheet name="Tables" sheetId="4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D12" i="4" l="1"/>
  <c r="E12" i="4"/>
  <c r="T12" i="4"/>
  <c r="U12" i="4"/>
  <c r="V12" i="4" s="1"/>
  <c r="W12" i="4"/>
  <c r="C13" i="4"/>
  <c r="D13" i="4"/>
  <c r="E13" i="4"/>
  <c r="S13" i="4"/>
  <c r="T13" i="4" s="1"/>
  <c r="U13" i="4"/>
  <c r="C14" i="4"/>
  <c r="D14" i="4"/>
  <c r="E14" i="4"/>
  <c r="S14" i="4"/>
  <c r="T14" i="4" s="1"/>
  <c r="U14" i="4"/>
  <c r="C15" i="4"/>
  <c r="D15" i="4"/>
  <c r="E15" i="4"/>
  <c r="S15" i="4"/>
  <c r="T15" i="4" s="1"/>
  <c r="U15" i="4"/>
  <c r="C16" i="4"/>
  <c r="D16" i="4"/>
  <c r="E16" i="4"/>
  <c r="S16" i="4"/>
  <c r="T16" i="4" s="1"/>
  <c r="U16" i="4"/>
  <c r="C17" i="4"/>
  <c r="D17" i="4"/>
  <c r="E17" i="4"/>
  <c r="S17" i="4"/>
  <c r="T17" i="4" s="1"/>
  <c r="U17" i="4"/>
  <c r="C18" i="4"/>
  <c r="D18" i="4"/>
  <c r="E18" i="4"/>
  <c r="S18" i="4"/>
  <c r="T18" i="4" s="1"/>
  <c r="U18" i="4"/>
  <c r="C19" i="4"/>
  <c r="D19" i="4"/>
  <c r="E19" i="4"/>
  <c r="S19" i="4"/>
  <c r="T19" i="4" s="1"/>
  <c r="U19" i="4"/>
  <c r="C20" i="4"/>
  <c r="D20" i="4"/>
  <c r="E20" i="4"/>
  <c r="S20" i="4"/>
  <c r="T20" i="4" s="1"/>
  <c r="U20" i="4"/>
  <c r="C21" i="4"/>
  <c r="D21" i="4"/>
  <c r="E21" i="4"/>
  <c r="S21" i="4"/>
  <c r="T21" i="4" s="1"/>
  <c r="U21" i="4"/>
  <c r="C22" i="4"/>
  <c r="D22" i="4"/>
  <c r="E22" i="4"/>
  <c r="S22" i="4"/>
  <c r="T22" i="4" s="1"/>
  <c r="U22" i="4"/>
  <c r="C23" i="4"/>
  <c r="D23" i="4"/>
  <c r="E23" i="4"/>
  <c r="S23" i="4"/>
  <c r="T23" i="4" s="1"/>
  <c r="U23" i="4"/>
  <c r="C24" i="4"/>
  <c r="D24" i="4"/>
  <c r="E24" i="4"/>
  <c r="S24" i="4"/>
  <c r="T24" i="4" s="1"/>
  <c r="U24" i="4"/>
  <c r="C25" i="4"/>
  <c r="D25" i="4"/>
  <c r="E25" i="4"/>
  <c r="S25" i="4"/>
  <c r="T25" i="4" s="1"/>
  <c r="U25" i="4"/>
  <c r="C26" i="4"/>
  <c r="D26" i="4"/>
  <c r="E26" i="4"/>
  <c r="S26" i="4"/>
  <c r="T26" i="4"/>
  <c r="U26" i="4" s="1"/>
  <c r="A27" i="4"/>
  <c r="C27" i="4"/>
  <c r="D27" i="4"/>
  <c r="E27" i="4"/>
  <c r="G27" i="4"/>
  <c r="J27" i="4" s="1"/>
  <c r="M27" i="4"/>
  <c r="S27" i="4"/>
  <c r="T27" i="4" s="1"/>
  <c r="U27" i="4" s="1"/>
  <c r="V27" i="4" s="1"/>
  <c r="W27" i="4"/>
  <c r="C28" i="4"/>
  <c r="D28" i="4"/>
  <c r="E28" i="4"/>
  <c r="G28" i="4"/>
  <c r="J28" i="4" s="1"/>
  <c r="M28" i="4" s="1"/>
  <c r="S28" i="4"/>
  <c r="C29" i="4"/>
  <c r="D29" i="4"/>
  <c r="E29" i="4"/>
  <c r="G29" i="4"/>
  <c r="J29" i="4" s="1"/>
  <c r="M29" i="4"/>
  <c r="C30" i="4"/>
  <c r="D30" i="4"/>
  <c r="E30" i="4"/>
  <c r="G30" i="4"/>
  <c r="J30" i="4" s="1"/>
  <c r="M30" i="4" s="1"/>
  <c r="C31" i="4"/>
  <c r="D31" i="4"/>
  <c r="E31" i="4"/>
  <c r="G31" i="4"/>
  <c r="J31" i="4" s="1"/>
  <c r="M31" i="4"/>
  <c r="C32" i="4"/>
  <c r="D32" i="4"/>
  <c r="E32" i="4"/>
  <c r="G32" i="4"/>
  <c r="J32" i="4" s="1"/>
  <c r="M32" i="4" s="1"/>
  <c r="C33" i="4"/>
  <c r="D33" i="4"/>
  <c r="E33" i="4"/>
  <c r="G33" i="4"/>
  <c r="J33" i="4" s="1"/>
  <c r="M33" i="4"/>
  <c r="C34" i="4"/>
  <c r="D34" i="4"/>
  <c r="E34" i="4"/>
  <c r="G34" i="4"/>
  <c r="J34" i="4" s="1"/>
  <c r="M34" i="4" s="1"/>
  <c r="C35" i="4"/>
  <c r="D35" i="4"/>
  <c r="E35" i="4"/>
  <c r="G35" i="4"/>
  <c r="J35" i="4" s="1"/>
  <c r="M35" i="4"/>
  <c r="C36" i="4"/>
  <c r="D36" i="4"/>
  <c r="E36" i="4"/>
  <c r="G36" i="4"/>
  <c r="J36" i="4" s="1"/>
  <c r="M36" i="4" s="1"/>
  <c r="C37" i="4"/>
  <c r="D37" i="4"/>
  <c r="E37" i="4"/>
  <c r="G37" i="4"/>
  <c r="J37" i="4" s="1"/>
  <c r="M37" i="4"/>
  <c r="C38" i="4"/>
  <c r="D38" i="4"/>
  <c r="E38" i="4"/>
  <c r="G38" i="4"/>
  <c r="J38" i="4" s="1"/>
  <c r="M38" i="4" s="1"/>
  <c r="C39" i="4"/>
  <c r="D39" i="4"/>
  <c r="E39" i="4"/>
  <c r="G39" i="4"/>
  <c r="J39" i="4" s="1"/>
  <c r="M39" i="4"/>
  <c r="C40" i="4"/>
  <c r="D40" i="4"/>
  <c r="E40" i="4"/>
  <c r="G40" i="4"/>
  <c r="J40" i="4" s="1"/>
  <c r="M40" i="4" s="1"/>
  <c r="C41" i="4"/>
  <c r="D41" i="4"/>
  <c r="E41" i="4"/>
  <c r="G41" i="4"/>
  <c r="J41" i="4" s="1"/>
  <c r="M41" i="4"/>
  <c r="C42" i="4"/>
  <c r="D42" i="4"/>
  <c r="E42" i="4"/>
  <c r="G42" i="4"/>
  <c r="J42" i="4" s="1"/>
  <c r="M42" i="4" s="1"/>
  <c r="C43" i="4"/>
  <c r="D43" i="4"/>
  <c r="E43" i="4"/>
  <c r="G43" i="4"/>
  <c r="J43" i="4" s="1"/>
  <c r="M43" i="4"/>
  <c r="C44" i="4"/>
  <c r="D44" i="4"/>
  <c r="E44" i="4"/>
  <c r="G44" i="4"/>
  <c r="J44" i="4" s="1"/>
  <c r="M44" i="4" s="1"/>
  <c r="C45" i="4"/>
  <c r="D45" i="4"/>
  <c r="E45" i="4"/>
  <c r="G45" i="4"/>
  <c r="J45" i="4" s="1"/>
  <c r="M45" i="4"/>
  <c r="C46" i="4"/>
  <c r="D46" i="4"/>
  <c r="E46" i="4"/>
  <c r="G46" i="4"/>
  <c r="J46" i="4" s="1"/>
  <c r="M46" i="4" s="1"/>
  <c r="C47" i="4"/>
  <c r="D47" i="4"/>
  <c r="E47" i="4"/>
  <c r="G47" i="4"/>
  <c r="J47" i="4" s="1"/>
  <c r="M47" i="4"/>
  <c r="C48" i="4"/>
  <c r="D48" i="4"/>
  <c r="E48" i="4"/>
  <c r="G48" i="4"/>
  <c r="J48" i="4" s="1"/>
  <c r="M48" i="4" s="1"/>
  <c r="C49" i="4"/>
  <c r="D49" i="4" l="1"/>
  <c r="C50" i="4"/>
  <c r="E49" i="4"/>
  <c r="H49" i="4" s="1"/>
  <c r="K49" i="4" s="1"/>
  <c r="N49" i="4" s="1"/>
  <c r="W26" i="4"/>
  <c r="V26" i="4"/>
  <c r="T28" i="4"/>
  <c r="U28" i="4" s="1"/>
  <c r="S29" i="4"/>
  <c r="G12" i="4"/>
  <c r="J12" i="4" s="1"/>
  <c r="M12" i="4" s="1"/>
  <c r="H13" i="4"/>
  <c r="K13" i="4" s="1"/>
  <c r="N13" i="4" s="1"/>
  <c r="H14" i="4"/>
  <c r="K14" i="4" s="1"/>
  <c r="N14" i="4" s="1"/>
  <c r="H15" i="4"/>
  <c r="K15" i="4" s="1"/>
  <c r="N15" i="4" s="1"/>
  <c r="H16" i="4"/>
  <c r="K16" i="4" s="1"/>
  <c r="N16" i="4" s="1"/>
  <c r="H17" i="4"/>
  <c r="K17" i="4" s="1"/>
  <c r="N17" i="4" s="1"/>
  <c r="H18" i="4"/>
  <c r="K18" i="4" s="1"/>
  <c r="N18" i="4" s="1"/>
  <c r="H19" i="4"/>
  <c r="K19" i="4" s="1"/>
  <c r="N19" i="4" s="1"/>
  <c r="H20" i="4"/>
  <c r="K20" i="4" s="1"/>
  <c r="N20" i="4" s="1"/>
  <c r="H21" i="4"/>
  <c r="K21" i="4" s="1"/>
  <c r="N21" i="4" s="1"/>
  <c r="H22" i="4"/>
  <c r="K22" i="4" s="1"/>
  <c r="N22" i="4" s="1"/>
  <c r="H23" i="4"/>
  <c r="K23" i="4" s="1"/>
  <c r="N23" i="4" s="1"/>
  <c r="H24" i="4"/>
  <c r="K24" i="4" s="1"/>
  <c r="N24" i="4" s="1"/>
  <c r="H25" i="4"/>
  <c r="K25" i="4" s="1"/>
  <c r="N25" i="4" s="1"/>
  <c r="H26" i="4"/>
  <c r="K26" i="4" s="1"/>
  <c r="N26" i="4" s="1"/>
  <c r="H12" i="4"/>
  <c r="K12" i="4" s="1"/>
  <c r="N12" i="4" s="1"/>
  <c r="O12" i="4" s="1"/>
  <c r="P12" i="4" s="1"/>
  <c r="G13" i="4"/>
  <c r="J13" i="4" s="1"/>
  <c r="M13" i="4" s="1"/>
  <c r="G14" i="4"/>
  <c r="J14" i="4" s="1"/>
  <c r="M14" i="4" s="1"/>
  <c r="G15" i="4"/>
  <c r="J15" i="4" s="1"/>
  <c r="M15" i="4" s="1"/>
  <c r="G16" i="4"/>
  <c r="J16" i="4" s="1"/>
  <c r="M16" i="4" s="1"/>
  <c r="G17" i="4"/>
  <c r="J17" i="4" s="1"/>
  <c r="M17" i="4" s="1"/>
  <c r="G18" i="4"/>
  <c r="J18" i="4" s="1"/>
  <c r="M18" i="4" s="1"/>
  <c r="G19" i="4"/>
  <c r="J19" i="4" s="1"/>
  <c r="M19" i="4" s="1"/>
  <c r="G20" i="4"/>
  <c r="J20" i="4" s="1"/>
  <c r="M20" i="4" s="1"/>
  <c r="G21" i="4"/>
  <c r="J21" i="4" s="1"/>
  <c r="M21" i="4" s="1"/>
  <c r="G22" i="4"/>
  <c r="J22" i="4" s="1"/>
  <c r="M22" i="4" s="1"/>
  <c r="G23" i="4"/>
  <c r="J23" i="4" s="1"/>
  <c r="M23" i="4" s="1"/>
  <c r="G24" i="4"/>
  <c r="J24" i="4" s="1"/>
  <c r="M24" i="4" s="1"/>
  <c r="G25" i="4"/>
  <c r="J25" i="4" s="1"/>
  <c r="M25" i="4" s="1"/>
  <c r="G26" i="4"/>
  <c r="J26" i="4" s="1"/>
  <c r="M26" i="4" s="1"/>
  <c r="H27" i="4"/>
  <c r="K27" i="4" s="1"/>
  <c r="N27" i="4" s="1"/>
  <c r="O27" i="4" s="1"/>
  <c r="P27" i="4" s="1"/>
  <c r="H28" i="4"/>
  <c r="K28" i="4" s="1"/>
  <c r="N28" i="4" s="1"/>
  <c r="O28" i="4" s="1"/>
  <c r="P28" i="4" s="1"/>
  <c r="H29" i="4"/>
  <c r="K29" i="4" s="1"/>
  <c r="N29" i="4" s="1"/>
  <c r="O29" i="4" s="1"/>
  <c r="P29" i="4" s="1"/>
  <c r="H30" i="4"/>
  <c r="K30" i="4" s="1"/>
  <c r="N30" i="4" s="1"/>
  <c r="O30" i="4" s="1"/>
  <c r="P30" i="4" s="1"/>
  <c r="H31" i="4"/>
  <c r="K31" i="4" s="1"/>
  <c r="N31" i="4" s="1"/>
  <c r="O31" i="4" s="1"/>
  <c r="P31" i="4" s="1"/>
  <c r="H32" i="4"/>
  <c r="K32" i="4" s="1"/>
  <c r="N32" i="4" s="1"/>
  <c r="O32" i="4" s="1"/>
  <c r="P32" i="4" s="1"/>
  <c r="H33" i="4"/>
  <c r="K33" i="4" s="1"/>
  <c r="N33" i="4" s="1"/>
  <c r="O33" i="4" s="1"/>
  <c r="P33" i="4" s="1"/>
  <c r="H34" i="4"/>
  <c r="K34" i="4" s="1"/>
  <c r="N34" i="4" s="1"/>
  <c r="O34" i="4" s="1"/>
  <c r="P34" i="4" s="1"/>
  <c r="H35" i="4"/>
  <c r="K35" i="4" s="1"/>
  <c r="N35" i="4" s="1"/>
  <c r="O35" i="4" s="1"/>
  <c r="P35" i="4" s="1"/>
  <c r="H36" i="4"/>
  <c r="K36" i="4" s="1"/>
  <c r="N36" i="4" s="1"/>
  <c r="O36" i="4" s="1"/>
  <c r="P36" i="4" s="1"/>
  <c r="H37" i="4"/>
  <c r="K37" i="4" s="1"/>
  <c r="N37" i="4" s="1"/>
  <c r="O37" i="4" s="1"/>
  <c r="P37" i="4" s="1"/>
  <c r="H38" i="4"/>
  <c r="K38" i="4" s="1"/>
  <c r="N38" i="4" s="1"/>
  <c r="O38" i="4" s="1"/>
  <c r="P38" i="4" s="1"/>
  <c r="H39" i="4"/>
  <c r="K39" i="4" s="1"/>
  <c r="N39" i="4" s="1"/>
  <c r="O39" i="4" s="1"/>
  <c r="P39" i="4" s="1"/>
  <c r="H40" i="4"/>
  <c r="K40" i="4" s="1"/>
  <c r="N40" i="4" s="1"/>
  <c r="O40" i="4" s="1"/>
  <c r="P40" i="4" s="1"/>
  <c r="H41" i="4"/>
  <c r="K41" i="4" s="1"/>
  <c r="N41" i="4" s="1"/>
  <c r="O41" i="4" s="1"/>
  <c r="P41" i="4" s="1"/>
  <c r="H42" i="4"/>
  <c r="K42" i="4" s="1"/>
  <c r="N42" i="4" s="1"/>
  <c r="O42" i="4" s="1"/>
  <c r="P42" i="4" s="1"/>
  <c r="H43" i="4"/>
  <c r="K43" i="4" s="1"/>
  <c r="N43" i="4" s="1"/>
  <c r="O43" i="4" s="1"/>
  <c r="P43" i="4" s="1"/>
  <c r="H44" i="4"/>
  <c r="K44" i="4" s="1"/>
  <c r="N44" i="4" s="1"/>
  <c r="O44" i="4" s="1"/>
  <c r="P44" i="4" s="1"/>
  <c r="H45" i="4"/>
  <c r="K45" i="4" s="1"/>
  <c r="N45" i="4" s="1"/>
  <c r="O45" i="4" s="1"/>
  <c r="P45" i="4" s="1"/>
  <c r="H46" i="4"/>
  <c r="K46" i="4" s="1"/>
  <c r="N46" i="4" s="1"/>
  <c r="O46" i="4" s="1"/>
  <c r="P46" i="4" s="1"/>
  <c r="H47" i="4"/>
  <c r="K47" i="4" s="1"/>
  <c r="N47" i="4" s="1"/>
  <c r="O47" i="4" s="1"/>
  <c r="P47" i="4" s="1"/>
  <c r="H48" i="4"/>
  <c r="K48" i="4" s="1"/>
  <c r="N48" i="4" s="1"/>
  <c r="O48" i="4" s="1"/>
  <c r="P48" i="4" s="1"/>
  <c r="G49" i="4"/>
  <c r="J49" i="4" s="1"/>
  <c r="M49" i="4" s="1"/>
  <c r="V25" i="4"/>
  <c r="W25" i="4"/>
  <c r="V23" i="4"/>
  <c r="W23" i="4"/>
  <c r="V21" i="4"/>
  <c r="W21" i="4"/>
  <c r="V19" i="4"/>
  <c r="W19" i="4"/>
  <c r="V17" i="4"/>
  <c r="W17" i="4"/>
  <c r="V15" i="4"/>
  <c r="W15" i="4"/>
  <c r="V13" i="4"/>
  <c r="W13" i="4"/>
  <c r="V24" i="4"/>
  <c r="W24" i="4"/>
  <c r="V22" i="4"/>
  <c r="W22" i="4"/>
  <c r="V20" i="4"/>
  <c r="W20" i="4"/>
  <c r="V18" i="4"/>
  <c r="W18" i="4"/>
  <c r="V16" i="4"/>
  <c r="W16" i="4"/>
  <c r="V14" i="4"/>
  <c r="W14" i="4"/>
  <c r="O26" i="4" l="1"/>
  <c r="P26" i="4" s="1"/>
  <c r="O24" i="4"/>
  <c r="P24" i="4" s="1"/>
  <c r="O22" i="4"/>
  <c r="P22" i="4" s="1"/>
  <c r="O20" i="4"/>
  <c r="P20" i="4" s="1"/>
  <c r="O18" i="4"/>
  <c r="P18" i="4" s="1"/>
  <c r="O16" i="4"/>
  <c r="P16" i="4" s="1"/>
  <c r="O14" i="4"/>
  <c r="P14" i="4" s="1"/>
  <c r="V28" i="4"/>
  <c r="W28" i="4"/>
  <c r="E50" i="4"/>
  <c r="C51" i="4"/>
  <c r="D50" i="4"/>
  <c r="O25" i="4"/>
  <c r="P25" i="4" s="1"/>
  <c r="O23" i="4"/>
  <c r="P23" i="4" s="1"/>
  <c r="O21" i="4"/>
  <c r="P21" i="4" s="1"/>
  <c r="O19" i="4"/>
  <c r="P19" i="4" s="1"/>
  <c r="O17" i="4"/>
  <c r="P17" i="4" s="1"/>
  <c r="O15" i="4"/>
  <c r="P15" i="4" s="1"/>
  <c r="O13" i="4"/>
  <c r="P13" i="4" s="1"/>
  <c r="T29" i="4"/>
  <c r="U29" i="4" s="1"/>
  <c r="S30" i="4"/>
  <c r="O49" i="4"/>
  <c r="P49" i="4" s="1"/>
  <c r="V29" i="4" l="1"/>
  <c r="W29" i="4"/>
  <c r="G50" i="4"/>
  <c r="J50" i="4" s="1"/>
  <c r="M50" i="4" s="1"/>
  <c r="H50" i="4"/>
  <c r="K50" i="4" s="1"/>
  <c r="N50" i="4" s="1"/>
  <c r="O50" i="4" s="1"/>
  <c r="P50" i="4" s="1"/>
  <c r="T30" i="4"/>
  <c r="U30" i="4" s="1"/>
  <c r="S31" i="4"/>
  <c r="D51" i="4"/>
  <c r="C52" i="4"/>
  <c r="E51" i="4"/>
  <c r="H51" i="4" l="1"/>
  <c r="K51" i="4" s="1"/>
  <c r="N51" i="4" s="1"/>
  <c r="O51" i="4" s="1"/>
  <c r="P51" i="4" s="1"/>
  <c r="G51" i="4"/>
  <c r="J51" i="4" s="1"/>
  <c r="M51" i="4" s="1"/>
  <c r="E52" i="4"/>
  <c r="D52" i="4"/>
  <c r="C53" i="4"/>
  <c r="T31" i="4"/>
  <c r="U31" i="4" s="1"/>
  <c r="S32" i="4"/>
  <c r="V30" i="4"/>
  <c r="W30" i="4"/>
  <c r="T32" i="4" l="1"/>
  <c r="U32" i="4" s="1"/>
  <c r="S33" i="4"/>
  <c r="G52" i="4"/>
  <c r="J52" i="4" s="1"/>
  <c r="M52" i="4" s="1"/>
  <c r="H52" i="4"/>
  <c r="K52" i="4" s="1"/>
  <c r="N52" i="4" s="1"/>
  <c r="V31" i="4"/>
  <c r="W31" i="4"/>
  <c r="D53" i="4"/>
  <c r="C54" i="4"/>
  <c r="E53" i="4"/>
  <c r="H53" i="4" l="1"/>
  <c r="K53" i="4" s="1"/>
  <c r="N53" i="4" s="1"/>
  <c r="O53" i="4" s="1"/>
  <c r="P53" i="4" s="1"/>
  <c r="G53" i="4"/>
  <c r="J53" i="4" s="1"/>
  <c r="M53" i="4" s="1"/>
  <c r="E54" i="4"/>
  <c r="C55" i="4"/>
  <c r="D54" i="4"/>
  <c r="O52" i="4"/>
  <c r="P52" i="4" s="1"/>
  <c r="T33" i="4"/>
  <c r="U33" i="4" s="1"/>
  <c r="S34" i="4"/>
  <c r="V32" i="4"/>
  <c r="W32" i="4"/>
  <c r="T34" i="4" l="1"/>
  <c r="U34" i="4" s="1"/>
  <c r="S35" i="4"/>
  <c r="D55" i="4"/>
  <c r="C56" i="4"/>
  <c r="E55" i="4"/>
  <c r="V33" i="4"/>
  <c r="W33" i="4"/>
  <c r="G54" i="4"/>
  <c r="J54" i="4" s="1"/>
  <c r="M54" i="4" s="1"/>
  <c r="H54" i="4"/>
  <c r="K54" i="4" s="1"/>
  <c r="N54" i="4" s="1"/>
  <c r="O54" i="4" s="1"/>
  <c r="P54" i="4" s="1"/>
  <c r="E56" i="4" l="1"/>
  <c r="D56" i="4"/>
  <c r="C57" i="4"/>
  <c r="T35" i="4"/>
  <c r="U35" i="4" s="1"/>
  <c r="S36" i="4"/>
  <c r="H55" i="4"/>
  <c r="K55" i="4" s="1"/>
  <c r="N55" i="4" s="1"/>
  <c r="G55" i="4"/>
  <c r="J55" i="4" s="1"/>
  <c r="M55" i="4" s="1"/>
  <c r="V34" i="4"/>
  <c r="W34" i="4"/>
  <c r="O55" i="4" l="1"/>
  <c r="P55" i="4" s="1"/>
  <c r="V35" i="4"/>
  <c r="W35" i="4"/>
  <c r="T36" i="4"/>
  <c r="U36" i="4" s="1"/>
  <c r="S37" i="4"/>
  <c r="D57" i="4"/>
  <c r="C58" i="4"/>
  <c r="E57" i="4"/>
  <c r="G56" i="4"/>
  <c r="J56" i="4" s="1"/>
  <c r="M56" i="4" s="1"/>
  <c r="H56" i="4"/>
  <c r="K56" i="4" s="1"/>
  <c r="N56" i="4" s="1"/>
  <c r="O56" i="4" l="1"/>
  <c r="P56" i="4" s="1"/>
  <c r="H57" i="4"/>
  <c r="K57" i="4" s="1"/>
  <c r="N57" i="4" s="1"/>
  <c r="G57" i="4"/>
  <c r="J57" i="4" s="1"/>
  <c r="M57" i="4" s="1"/>
  <c r="V36" i="4"/>
  <c r="W36" i="4"/>
  <c r="E58" i="4"/>
  <c r="C59" i="4"/>
  <c r="D58" i="4"/>
  <c r="T37" i="4"/>
  <c r="U37" i="4" s="1"/>
  <c r="S38" i="4"/>
  <c r="V37" i="4" l="1"/>
  <c r="W37" i="4"/>
  <c r="D59" i="4"/>
  <c r="C60" i="4"/>
  <c r="E59" i="4"/>
  <c r="T38" i="4"/>
  <c r="U38" i="4" s="1"/>
  <c r="S39" i="4"/>
  <c r="G58" i="4"/>
  <c r="J58" i="4" s="1"/>
  <c r="M58" i="4" s="1"/>
  <c r="H58" i="4"/>
  <c r="K58" i="4" s="1"/>
  <c r="N58" i="4" s="1"/>
  <c r="O58" i="4" s="1"/>
  <c r="P58" i="4" s="1"/>
  <c r="O57" i="4"/>
  <c r="P57" i="4" s="1"/>
  <c r="V38" i="4" l="1"/>
  <c r="W38" i="4"/>
  <c r="E60" i="4"/>
  <c r="D60" i="4"/>
  <c r="C61" i="4"/>
  <c r="T39" i="4"/>
  <c r="U39" i="4" s="1"/>
  <c r="S40" i="4"/>
  <c r="H59" i="4"/>
  <c r="K59" i="4" s="1"/>
  <c r="N59" i="4" s="1"/>
  <c r="O59" i="4" s="1"/>
  <c r="P59" i="4" s="1"/>
  <c r="G59" i="4"/>
  <c r="J59" i="4" s="1"/>
  <c r="M59" i="4" s="1"/>
  <c r="V39" i="4" l="1"/>
  <c r="W39" i="4"/>
  <c r="T40" i="4"/>
  <c r="U40" i="4" s="1"/>
  <c r="S41" i="4"/>
  <c r="D61" i="4"/>
  <c r="C62" i="4"/>
  <c r="E61" i="4"/>
  <c r="G60" i="4"/>
  <c r="J60" i="4" s="1"/>
  <c r="M60" i="4" s="1"/>
  <c r="H60" i="4"/>
  <c r="K60" i="4" s="1"/>
  <c r="N60" i="4" s="1"/>
  <c r="O60" i="4" s="1"/>
  <c r="P60" i="4" s="1"/>
  <c r="E62" i="4" l="1"/>
  <c r="C63" i="4"/>
  <c r="D62" i="4"/>
  <c r="T41" i="4"/>
  <c r="U41" i="4" s="1"/>
  <c r="S42" i="4"/>
  <c r="H61" i="4"/>
  <c r="K61" i="4" s="1"/>
  <c r="N61" i="4" s="1"/>
  <c r="O61" i="4" s="1"/>
  <c r="P61" i="4" s="1"/>
  <c r="G61" i="4"/>
  <c r="J61" i="4" s="1"/>
  <c r="M61" i="4" s="1"/>
  <c r="V40" i="4"/>
  <c r="W40" i="4"/>
  <c r="V41" i="4" l="1"/>
  <c r="W41" i="4"/>
  <c r="D63" i="4"/>
  <c r="C64" i="4"/>
  <c r="E63" i="4"/>
  <c r="T42" i="4"/>
  <c r="U42" i="4" s="1"/>
  <c r="S43" i="4"/>
  <c r="G62" i="4"/>
  <c r="J62" i="4" s="1"/>
  <c r="M62" i="4" s="1"/>
  <c r="H62" i="4"/>
  <c r="K62" i="4" s="1"/>
  <c r="N62" i="4" s="1"/>
  <c r="V42" i="4" l="1"/>
  <c r="W42" i="4"/>
  <c r="E64" i="4"/>
  <c r="D64" i="4"/>
  <c r="C65" i="4"/>
  <c r="O62" i="4"/>
  <c r="P62" i="4" s="1"/>
  <c r="T43" i="4"/>
  <c r="U43" i="4" s="1"/>
  <c r="S44" i="4"/>
  <c r="H63" i="4"/>
  <c r="K63" i="4" s="1"/>
  <c r="N63" i="4" s="1"/>
  <c r="G63" i="4"/>
  <c r="J63" i="4" s="1"/>
  <c r="M63" i="4" s="1"/>
  <c r="T44" i="4" l="1"/>
  <c r="U44" i="4" s="1"/>
  <c r="S45" i="4"/>
  <c r="O63" i="4"/>
  <c r="P63" i="4" s="1"/>
  <c r="V43" i="4"/>
  <c r="W43" i="4"/>
  <c r="D65" i="4"/>
  <c r="C66" i="4"/>
  <c r="E65" i="4"/>
  <c r="G64" i="4"/>
  <c r="J64" i="4" s="1"/>
  <c r="M64" i="4" s="1"/>
  <c r="H64" i="4"/>
  <c r="K64" i="4" s="1"/>
  <c r="N64" i="4" s="1"/>
  <c r="O64" i="4" s="1"/>
  <c r="P64" i="4" s="1"/>
  <c r="H65" i="4" l="1"/>
  <c r="K65" i="4" s="1"/>
  <c r="N65" i="4" s="1"/>
  <c r="G65" i="4"/>
  <c r="J65" i="4" s="1"/>
  <c r="M65" i="4" s="1"/>
  <c r="T45" i="4"/>
  <c r="U45" i="4" s="1"/>
  <c r="S46" i="4"/>
  <c r="E66" i="4"/>
  <c r="C67" i="4"/>
  <c r="D66" i="4"/>
  <c r="V44" i="4"/>
  <c r="W44" i="4"/>
  <c r="D67" i="4" l="1"/>
  <c r="C68" i="4"/>
  <c r="E67" i="4"/>
  <c r="T46" i="4"/>
  <c r="U46" i="4" s="1"/>
  <c r="S47" i="4"/>
  <c r="T47" i="4" s="1"/>
  <c r="U47" i="4" s="1"/>
  <c r="G66" i="4"/>
  <c r="J66" i="4" s="1"/>
  <c r="M66" i="4" s="1"/>
  <c r="H66" i="4"/>
  <c r="K66" i="4" s="1"/>
  <c r="N66" i="4" s="1"/>
  <c r="V45" i="4"/>
  <c r="W45" i="4"/>
  <c r="O65" i="4"/>
  <c r="P65" i="4" s="1"/>
  <c r="V46" i="4" l="1"/>
  <c r="W46" i="4"/>
  <c r="E68" i="4"/>
  <c r="D68" i="4"/>
  <c r="C69" i="4"/>
  <c r="O66" i="4"/>
  <c r="P66" i="4" s="1"/>
  <c r="V47" i="4"/>
  <c r="W47" i="4"/>
  <c r="H67" i="4"/>
  <c r="K67" i="4" s="1"/>
  <c r="N67" i="4" s="1"/>
  <c r="G67" i="4"/>
  <c r="J67" i="4" s="1"/>
  <c r="M67" i="4" s="1"/>
  <c r="O67" i="4" l="1"/>
  <c r="P67" i="4" s="1"/>
  <c r="D69" i="4"/>
  <c r="C70" i="4"/>
  <c r="E69" i="4"/>
  <c r="G68" i="4"/>
  <c r="J68" i="4" s="1"/>
  <c r="M68" i="4" s="1"/>
  <c r="H68" i="4"/>
  <c r="K68" i="4" s="1"/>
  <c r="N68" i="4" s="1"/>
  <c r="O68" i="4" s="1"/>
  <c r="P68" i="4" s="1"/>
  <c r="H69" i="4" l="1"/>
  <c r="K69" i="4" s="1"/>
  <c r="N69" i="4" s="1"/>
  <c r="G69" i="4"/>
  <c r="J69" i="4" s="1"/>
  <c r="M69" i="4" s="1"/>
  <c r="E70" i="4"/>
  <c r="C71" i="4"/>
  <c r="D70" i="4"/>
  <c r="D71" i="4" l="1"/>
  <c r="C72" i="4"/>
  <c r="E71" i="4"/>
  <c r="G70" i="4"/>
  <c r="J70" i="4" s="1"/>
  <c r="M70" i="4" s="1"/>
  <c r="H70" i="4"/>
  <c r="K70" i="4" s="1"/>
  <c r="N70" i="4" s="1"/>
  <c r="O69" i="4"/>
  <c r="P69" i="4" s="1"/>
  <c r="E72" i="4" l="1"/>
  <c r="D72" i="4"/>
  <c r="C73" i="4"/>
  <c r="O70" i="4"/>
  <c r="P70" i="4" s="1"/>
  <c r="H71" i="4"/>
  <c r="K71" i="4" s="1"/>
  <c r="N71" i="4" s="1"/>
  <c r="G71" i="4"/>
  <c r="J71" i="4" s="1"/>
  <c r="M71" i="4" s="1"/>
  <c r="O71" i="4" l="1"/>
  <c r="P71" i="4" s="1"/>
  <c r="D73" i="4"/>
  <c r="C74" i="4"/>
  <c r="E73" i="4"/>
  <c r="G72" i="4"/>
  <c r="J72" i="4" s="1"/>
  <c r="M72" i="4" s="1"/>
  <c r="H72" i="4"/>
  <c r="K72" i="4" s="1"/>
  <c r="N72" i="4" s="1"/>
  <c r="O72" i="4" s="1"/>
  <c r="P72" i="4" s="1"/>
  <c r="H73" i="4" l="1"/>
  <c r="K73" i="4" s="1"/>
  <c r="N73" i="4" s="1"/>
  <c r="G73" i="4"/>
  <c r="J73" i="4" s="1"/>
  <c r="M73" i="4" s="1"/>
  <c r="E74" i="4"/>
  <c r="C75" i="4"/>
  <c r="D74" i="4"/>
  <c r="D75" i="4" l="1"/>
  <c r="C76" i="4"/>
  <c r="E75" i="4"/>
  <c r="G74" i="4"/>
  <c r="J74" i="4" s="1"/>
  <c r="M74" i="4" s="1"/>
  <c r="H74" i="4"/>
  <c r="K74" i="4" s="1"/>
  <c r="N74" i="4" s="1"/>
  <c r="O73" i="4"/>
  <c r="P73" i="4" s="1"/>
  <c r="E76" i="4" l="1"/>
  <c r="D76" i="4"/>
  <c r="C77" i="4"/>
  <c r="O74" i="4"/>
  <c r="P74" i="4" s="1"/>
  <c r="H75" i="4"/>
  <c r="K75" i="4" s="1"/>
  <c r="N75" i="4" s="1"/>
  <c r="G75" i="4"/>
  <c r="J75" i="4" s="1"/>
  <c r="M75" i="4" s="1"/>
  <c r="O75" i="4" l="1"/>
  <c r="P75" i="4" s="1"/>
  <c r="D77" i="4"/>
  <c r="C78" i="4"/>
  <c r="E77" i="4"/>
  <c r="G76" i="4"/>
  <c r="J76" i="4" s="1"/>
  <c r="M76" i="4" s="1"/>
  <c r="H76" i="4"/>
  <c r="K76" i="4" s="1"/>
  <c r="N76" i="4" s="1"/>
  <c r="O76" i="4" s="1"/>
  <c r="P76" i="4" s="1"/>
  <c r="H77" i="4" l="1"/>
  <c r="K77" i="4" s="1"/>
  <c r="N77" i="4" s="1"/>
  <c r="G77" i="4"/>
  <c r="J77" i="4" s="1"/>
  <c r="M77" i="4" s="1"/>
  <c r="E78" i="4"/>
  <c r="C79" i="4"/>
  <c r="D78" i="4"/>
  <c r="D79" i="4" l="1"/>
  <c r="C80" i="4"/>
  <c r="E79" i="4"/>
  <c r="G78" i="4"/>
  <c r="J78" i="4" s="1"/>
  <c r="M78" i="4" s="1"/>
  <c r="H78" i="4"/>
  <c r="K78" i="4" s="1"/>
  <c r="N78" i="4" s="1"/>
  <c r="O77" i="4"/>
  <c r="P77" i="4" s="1"/>
  <c r="E80" i="4" l="1"/>
  <c r="D80" i="4"/>
  <c r="C81" i="4"/>
  <c r="O78" i="4"/>
  <c r="P78" i="4" s="1"/>
  <c r="H79" i="4"/>
  <c r="K79" i="4" s="1"/>
  <c r="N79" i="4" s="1"/>
  <c r="G79" i="4"/>
  <c r="J79" i="4" s="1"/>
  <c r="M79" i="4" s="1"/>
  <c r="O79" i="4" l="1"/>
  <c r="P79" i="4" s="1"/>
  <c r="D81" i="4"/>
  <c r="C82" i="4"/>
  <c r="E81" i="4"/>
  <c r="G80" i="4"/>
  <c r="J80" i="4" s="1"/>
  <c r="M80" i="4" s="1"/>
  <c r="H80" i="4"/>
  <c r="K80" i="4" s="1"/>
  <c r="N80" i="4" s="1"/>
  <c r="O80" i="4" s="1"/>
  <c r="P80" i="4" s="1"/>
  <c r="H81" i="4" l="1"/>
  <c r="K81" i="4" s="1"/>
  <c r="N81" i="4" s="1"/>
  <c r="G81" i="4"/>
  <c r="J81" i="4" s="1"/>
  <c r="M81" i="4" s="1"/>
  <c r="E82" i="4"/>
  <c r="C83" i="4"/>
  <c r="D82" i="4"/>
  <c r="D83" i="4" l="1"/>
  <c r="C84" i="4"/>
  <c r="E83" i="4"/>
  <c r="G82" i="4"/>
  <c r="J82" i="4" s="1"/>
  <c r="M82" i="4" s="1"/>
  <c r="H82" i="4"/>
  <c r="K82" i="4" s="1"/>
  <c r="N82" i="4" s="1"/>
  <c r="O81" i="4"/>
  <c r="P81" i="4" s="1"/>
  <c r="E84" i="4" l="1"/>
  <c r="D84" i="4"/>
  <c r="C85" i="4"/>
  <c r="O82" i="4"/>
  <c r="P82" i="4" s="1"/>
  <c r="H83" i="4"/>
  <c r="K83" i="4" s="1"/>
  <c r="N83" i="4" s="1"/>
  <c r="G83" i="4"/>
  <c r="J83" i="4" s="1"/>
  <c r="M83" i="4" s="1"/>
  <c r="O83" i="4" l="1"/>
  <c r="P83" i="4" s="1"/>
  <c r="D85" i="4"/>
  <c r="C86" i="4"/>
  <c r="E85" i="4"/>
  <c r="G84" i="4"/>
  <c r="J84" i="4" s="1"/>
  <c r="M84" i="4" s="1"/>
  <c r="H84" i="4"/>
  <c r="K84" i="4" s="1"/>
  <c r="N84" i="4" s="1"/>
  <c r="O84" i="4" s="1"/>
  <c r="P84" i="4" s="1"/>
  <c r="H85" i="4" l="1"/>
  <c r="K85" i="4" s="1"/>
  <c r="N85" i="4" s="1"/>
  <c r="G85" i="4"/>
  <c r="J85" i="4" s="1"/>
  <c r="M85" i="4" s="1"/>
  <c r="E86" i="4"/>
  <c r="C87" i="4"/>
  <c r="D86" i="4"/>
  <c r="D87" i="4" l="1"/>
  <c r="C88" i="4"/>
  <c r="E87" i="4"/>
  <c r="G86" i="4"/>
  <c r="J86" i="4" s="1"/>
  <c r="M86" i="4" s="1"/>
  <c r="H86" i="4"/>
  <c r="K86" i="4" s="1"/>
  <c r="N86" i="4" s="1"/>
  <c r="O85" i="4"/>
  <c r="P85" i="4" s="1"/>
  <c r="E88" i="4" l="1"/>
  <c r="D88" i="4"/>
  <c r="C89" i="4"/>
  <c r="O86" i="4"/>
  <c r="P86" i="4" s="1"/>
  <c r="H87" i="4"/>
  <c r="K87" i="4" s="1"/>
  <c r="N87" i="4" s="1"/>
  <c r="G87" i="4"/>
  <c r="J87" i="4" s="1"/>
  <c r="M87" i="4" s="1"/>
  <c r="O87" i="4" l="1"/>
  <c r="P87" i="4" s="1"/>
  <c r="D89" i="4"/>
  <c r="C90" i="4"/>
  <c r="E89" i="4"/>
  <c r="G88" i="4"/>
  <c r="J88" i="4" s="1"/>
  <c r="M88" i="4" s="1"/>
  <c r="H88" i="4"/>
  <c r="K88" i="4" s="1"/>
  <c r="N88" i="4" s="1"/>
  <c r="O88" i="4" s="1"/>
  <c r="P88" i="4" s="1"/>
  <c r="H89" i="4" l="1"/>
  <c r="K89" i="4" s="1"/>
  <c r="N89" i="4" s="1"/>
  <c r="G89" i="4"/>
  <c r="J89" i="4" s="1"/>
  <c r="M89" i="4" s="1"/>
  <c r="E90" i="4"/>
  <c r="C91" i="4"/>
  <c r="D90" i="4"/>
  <c r="D91" i="4" l="1"/>
  <c r="C92" i="4"/>
  <c r="E91" i="4"/>
  <c r="G90" i="4"/>
  <c r="J90" i="4" s="1"/>
  <c r="M90" i="4" s="1"/>
  <c r="H90" i="4"/>
  <c r="K90" i="4" s="1"/>
  <c r="N90" i="4" s="1"/>
  <c r="O89" i="4"/>
  <c r="P89" i="4" s="1"/>
  <c r="E92" i="4" l="1"/>
  <c r="D92" i="4"/>
  <c r="C93" i="4"/>
  <c r="O90" i="4"/>
  <c r="P90" i="4" s="1"/>
  <c r="H91" i="4"/>
  <c r="K91" i="4" s="1"/>
  <c r="N91" i="4" s="1"/>
  <c r="G91" i="4"/>
  <c r="J91" i="4" s="1"/>
  <c r="M91" i="4" s="1"/>
  <c r="O91" i="4" l="1"/>
  <c r="P91" i="4" s="1"/>
  <c r="D93" i="4"/>
  <c r="C94" i="4"/>
  <c r="E93" i="4"/>
  <c r="G92" i="4"/>
  <c r="J92" i="4" s="1"/>
  <c r="M92" i="4" s="1"/>
  <c r="H92" i="4"/>
  <c r="K92" i="4" s="1"/>
  <c r="N92" i="4" s="1"/>
  <c r="O92" i="4" s="1"/>
  <c r="P92" i="4" s="1"/>
  <c r="H93" i="4" l="1"/>
  <c r="K93" i="4" s="1"/>
  <c r="N93" i="4" s="1"/>
  <c r="G93" i="4"/>
  <c r="J93" i="4" s="1"/>
  <c r="M93" i="4" s="1"/>
  <c r="E94" i="4"/>
  <c r="C95" i="4"/>
  <c r="D94" i="4"/>
  <c r="D95" i="4" l="1"/>
  <c r="E95" i="4"/>
  <c r="C96" i="4"/>
  <c r="G94" i="4"/>
  <c r="J94" i="4" s="1"/>
  <c r="M94" i="4" s="1"/>
  <c r="H94" i="4"/>
  <c r="K94" i="4" s="1"/>
  <c r="N94" i="4" s="1"/>
  <c r="O93" i="4"/>
  <c r="P93" i="4" s="1"/>
  <c r="H95" i="4" l="1"/>
  <c r="K95" i="4" s="1"/>
  <c r="N95" i="4" s="1"/>
  <c r="G95" i="4"/>
  <c r="J95" i="4" s="1"/>
  <c r="M95" i="4" s="1"/>
  <c r="O94" i="4"/>
  <c r="P94" i="4" s="1"/>
  <c r="D96" i="4"/>
  <c r="C97" i="4"/>
  <c r="E96" i="4"/>
  <c r="G96" i="4" l="1"/>
  <c r="J96" i="4" s="1"/>
  <c r="M96" i="4" s="1"/>
  <c r="H96" i="4"/>
  <c r="K96" i="4" s="1"/>
  <c r="N96" i="4" s="1"/>
  <c r="O96" i="4" s="1"/>
  <c r="P96" i="4" s="1"/>
  <c r="E97" i="4"/>
  <c r="C98" i="4"/>
  <c r="D97" i="4"/>
  <c r="O95" i="4"/>
  <c r="P95" i="4" s="1"/>
  <c r="D98" i="4" l="1"/>
  <c r="C99" i="4"/>
  <c r="E98" i="4"/>
  <c r="H97" i="4"/>
  <c r="K97" i="4" s="1"/>
  <c r="N97" i="4" s="1"/>
  <c r="O97" i="4" s="1"/>
  <c r="P97" i="4" s="1"/>
  <c r="G97" i="4"/>
  <c r="J97" i="4" s="1"/>
  <c r="M97" i="4" s="1"/>
  <c r="E99" i="4" l="1"/>
  <c r="D99" i="4"/>
  <c r="C100" i="4"/>
  <c r="G98" i="4"/>
  <c r="J98" i="4" s="1"/>
  <c r="M98" i="4" s="1"/>
  <c r="H98" i="4"/>
  <c r="K98" i="4" s="1"/>
  <c r="N98" i="4" s="1"/>
  <c r="O98" i="4" l="1"/>
  <c r="P98" i="4" s="1"/>
  <c r="D100" i="4"/>
  <c r="C101" i="4"/>
  <c r="E100" i="4"/>
  <c r="H99" i="4"/>
  <c r="K99" i="4" s="1"/>
  <c r="N99" i="4" s="1"/>
  <c r="G99" i="4"/>
  <c r="J99" i="4" s="1"/>
  <c r="M99" i="4" s="1"/>
  <c r="G100" i="4" l="1"/>
  <c r="J100" i="4" s="1"/>
  <c r="M100" i="4" s="1"/>
  <c r="H100" i="4"/>
  <c r="K100" i="4" s="1"/>
  <c r="N100" i="4" s="1"/>
  <c r="O100" i="4" s="1"/>
  <c r="P100" i="4" s="1"/>
  <c r="O99" i="4"/>
  <c r="P99" i="4" s="1"/>
  <c r="E101" i="4"/>
  <c r="C102" i="4"/>
  <c r="D101" i="4"/>
  <c r="H101" i="4" l="1"/>
  <c r="K101" i="4" s="1"/>
  <c r="N101" i="4" s="1"/>
  <c r="G101" i="4"/>
  <c r="J101" i="4" s="1"/>
  <c r="M101" i="4" s="1"/>
  <c r="D102" i="4"/>
  <c r="C103" i="4"/>
  <c r="E102" i="4"/>
  <c r="E103" i="4" l="1"/>
  <c r="D103" i="4"/>
  <c r="C104" i="4"/>
  <c r="G102" i="4"/>
  <c r="J102" i="4" s="1"/>
  <c r="M102" i="4" s="1"/>
  <c r="H102" i="4"/>
  <c r="K102" i="4" s="1"/>
  <c r="N102" i="4" s="1"/>
  <c r="O101" i="4"/>
  <c r="P101" i="4" s="1"/>
  <c r="O102" i="4" l="1"/>
  <c r="P102" i="4" s="1"/>
  <c r="D104" i="4"/>
  <c r="C105" i="4"/>
  <c r="E104" i="4"/>
  <c r="H103" i="4"/>
  <c r="K103" i="4" s="1"/>
  <c r="N103" i="4" s="1"/>
  <c r="G103" i="4"/>
  <c r="J103" i="4" s="1"/>
  <c r="M103" i="4" s="1"/>
  <c r="G104" i="4" l="1"/>
  <c r="J104" i="4" s="1"/>
  <c r="M104" i="4" s="1"/>
  <c r="H104" i="4"/>
  <c r="K104" i="4" s="1"/>
  <c r="N104" i="4" s="1"/>
  <c r="O104" i="4" s="1"/>
  <c r="P104" i="4" s="1"/>
  <c r="O103" i="4"/>
  <c r="P103" i="4" s="1"/>
  <c r="E105" i="4"/>
  <c r="C106" i="4"/>
  <c r="D105" i="4"/>
  <c r="H105" i="4" l="1"/>
  <c r="K105" i="4" s="1"/>
  <c r="N105" i="4" s="1"/>
  <c r="G105" i="4"/>
  <c r="J105" i="4" s="1"/>
  <c r="M105" i="4" s="1"/>
  <c r="D106" i="4"/>
  <c r="C107" i="4"/>
  <c r="E106" i="4"/>
  <c r="E107" i="4" l="1"/>
  <c r="D107" i="4"/>
  <c r="C108" i="4"/>
  <c r="G106" i="4"/>
  <c r="J106" i="4" s="1"/>
  <c r="M106" i="4" s="1"/>
  <c r="H106" i="4"/>
  <c r="K106" i="4" s="1"/>
  <c r="N106" i="4" s="1"/>
  <c r="O105" i="4"/>
  <c r="P105" i="4" s="1"/>
  <c r="O106" i="4" l="1"/>
  <c r="P106" i="4" s="1"/>
  <c r="D108" i="4"/>
  <c r="C109" i="4"/>
  <c r="E108" i="4"/>
  <c r="H107" i="4"/>
  <c r="K107" i="4" s="1"/>
  <c r="N107" i="4" s="1"/>
  <c r="G107" i="4"/>
  <c r="J107" i="4" s="1"/>
  <c r="M107" i="4" s="1"/>
  <c r="G108" i="4" l="1"/>
  <c r="J108" i="4" s="1"/>
  <c r="M108" i="4" s="1"/>
  <c r="H108" i="4"/>
  <c r="K108" i="4" s="1"/>
  <c r="N108" i="4" s="1"/>
  <c r="O108" i="4" s="1"/>
  <c r="P108" i="4" s="1"/>
  <c r="O107" i="4"/>
  <c r="P107" i="4" s="1"/>
  <c r="E109" i="4"/>
  <c r="C110" i="4"/>
  <c r="D109" i="4"/>
  <c r="H109" i="4" l="1"/>
  <c r="K109" i="4" s="1"/>
  <c r="N109" i="4" s="1"/>
  <c r="G109" i="4"/>
  <c r="J109" i="4" s="1"/>
  <c r="M109" i="4" s="1"/>
  <c r="D110" i="4"/>
  <c r="C111" i="4"/>
  <c r="E110" i="4"/>
  <c r="E111" i="4" l="1"/>
  <c r="D111" i="4"/>
  <c r="C112" i="4"/>
  <c r="G110" i="4"/>
  <c r="J110" i="4" s="1"/>
  <c r="M110" i="4" s="1"/>
  <c r="H110" i="4"/>
  <c r="K110" i="4" s="1"/>
  <c r="N110" i="4" s="1"/>
  <c r="O109" i="4"/>
  <c r="P109" i="4" s="1"/>
  <c r="O110" i="4" l="1"/>
  <c r="P110" i="4" s="1"/>
  <c r="D112" i="4"/>
  <c r="C113" i="4"/>
  <c r="E112" i="4"/>
  <c r="H111" i="4"/>
  <c r="K111" i="4" s="1"/>
  <c r="N111" i="4" s="1"/>
  <c r="G111" i="4"/>
  <c r="J111" i="4" s="1"/>
  <c r="M111" i="4" s="1"/>
  <c r="G112" i="4" l="1"/>
  <c r="J112" i="4" s="1"/>
  <c r="M112" i="4" s="1"/>
  <c r="H112" i="4"/>
  <c r="K112" i="4" s="1"/>
  <c r="N112" i="4" s="1"/>
  <c r="O112" i="4" s="1"/>
  <c r="P112" i="4" s="1"/>
  <c r="O111" i="4"/>
  <c r="P111" i="4" s="1"/>
  <c r="E113" i="4"/>
  <c r="C114" i="4"/>
  <c r="D113" i="4"/>
  <c r="H113" i="4" l="1"/>
  <c r="K113" i="4" s="1"/>
  <c r="N113" i="4" s="1"/>
  <c r="G113" i="4"/>
  <c r="J113" i="4" s="1"/>
  <c r="M113" i="4" s="1"/>
  <c r="D114" i="4"/>
  <c r="C115" i="4"/>
  <c r="E114" i="4"/>
  <c r="E115" i="4" l="1"/>
  <c r="D115" i="4"/>
  <c r="C116" i="4"/>
  <c r="G114" i="4"/>
  <c r="J114" i="4" s="1"/>
  <c r="M114" i="4" s="1"/>
  <c r="H114" i="4"/>
  <c r="K114" i="4" s="1"/>
  <c r="N114" i="4" s="1"/>
  <c r="O113" i="4"/>
  <c r="P113" i="4" s="1"/>
  <c r="O114" i="4" l="1"/>
  <c r="P114" i="4" s="1"/>
  <c r="D116" i="4"/>
  <c r="C117" i="4"/>
  <c r="E116" i="4"/>
  <c r="H115" i="4"/>
  <c r="K115" i="4" s="1"/>
  <c r="N115" i="4" s="1"/>
  <c r="G115" i="4"/>
  <c r="J115" i="4" s="1"/>
  <c r="M115" i="4" s="1"/>
  <c r="G116" i="4" l="1"/>
  <c r="J116" i="4" s="1"/>
  <c r="M116" i="4" s="1"/>
  <c r="H116" i="4"/>
  <c r="K116" i="4" s="1"/>
  <c r="N116" i="4" s="1"/>
  <c r="O116" i="4" s="1"/>
  <c r="P116" i="4" s="1"/>
  <c r="O115" i="4"/>
  <c r="P115" i="4" s="1"/>
  <c r="E117" i="4"/>
  <c r="C118" i="4"/>
  <c r="D117" i="4"/>
  <c r="H117" i="4" l="1"/>
  <c r="K117" i="4" s="1"/>
  <c r="N117" i="4" s="1"/>
  <c r="G117" i="4"/>
  <c r="J117" i="4" s="1"/>
  <c r="M117" i="4" s="1"/>
  <c r="D118" i="4"/>
  <c r="C119" i="4"/>
  <c r="E118" i="4"/>
  <c r="E119" i="4" l="1"/>
  <c r="D119" i="4"/>
  <c r="C120" i="4"/>
  <c r="G118" i="4"/>
  <c r="J118" i="4" s="1"/>
  <c r="M118" i="4" s="1"/>
  <c r="H118" i="4"/>
  <c r="K118" i="4" s="1"/>
  <c r="N118" i="4" s="1"/>
  <c r="O117" i="4"/>
  <c r="P117" i="4" s="1"/>
  <c r="O118" i="4" l="1"/>
  <c r="P118" i="4" s="1"/>
  <c r="D120" i="4"/>
  <c r="C121" i="4"/>
  <c r="E120" i="4"/>
  <c r="H119" i="4"/>
  <c r="K119" i="4" s="1"/>
  <c r="N119" i="4" s="1"/>
  <c r="G119" i="4"/>
  <c r="J119" i="4" s="1"/>
  <c r="M119" i="4" s="1"/>
  <c r="G120" i="4" l="1"/>
  <c r="J120" i="4" s="1"/>
  <c r="M120" i="4" s="1"/>
  <c r="H120" i="4"/>
  <c r="K120" i="4" s="1"/>
  <c r="N120" i="4" s="1"/>
  <c r="O120" i="4" s="1"/>
  <c r="P120" i="4" s="1"/>
  <c r="O119" i="4"/>
  <c r="P119" i="4" s="1"/>
  <c r="E121" i="4"/>
  <c r="C122" i="4"/>
  <c r="D121" i="4"/>
  <c r="H121" i="4" l="1"/>
  <c r="K121" i="4" s="1"/>
  <c r="N121" i="4" s="1"/>
  <c r="G121" i="4"/>
  <c r="J121" i="4" s="1"/>
  <c r="M121" i="4" s="1"/>
  <c r="D122" i="4"/>
  <c r="C123" i="4"/>
  <c r="E122" i="4"/>
  <c r="E123" i="4" l="1"/>
  <c r="D123" i="4"/>
  <c r="C124" i="4"/>
  <c r="G122" i="4"/>
  <c r="J122" i="4" s="1"/>
  <c r="M122" i="4" s="1"/>
  <c r="H122" i="4"/>
  <c r="K122" i="4" s="1"/>
  <c r="N122" i="4" s="1"/>
  <c r="O121" i="4"/>
  <c r="P121" i="4" s="1"/>
  <c r="O122" i="4" l="1"/>
  <c r="P122" i="4" s="1"/>
  <c r="D124" i="4"/>
  <c r="C125" i="4"/>
  <c r="E124" i="4"/>
  <c r="H123" i="4"/>
  <c r="K123" i="4" s="1"/>
  <c r="N123" i="4" s="1"/>
  <c r="G123" i="4"/>
  <c r="J123" i="4" s="1"/>
  <c r="M123" i="4" s="1"/>
  <c r="G124" i="4" l="1"/>
  <c r="J124" i="4" s="1"/>
  <c r="M124" i="4" s="1"/>
  <c r="H124" i="4"/>
  <c r="K124" i="4" s="1"/>
  <c r="N124" i="4" s="1"/>
  <c r="O124" i="4" s="1"/>
  <c r="P124" i="4" s="1"/>
  <c r="O123" i="4"/>
  <c r="P123" i="4" s="1"/>
  <c r="E125" i="4"/>
  <c r="C126" i="4"/>
  <c r="D125" i="4"/>
  <c r="H125" i="4" l="1"/>
  <c r="K125" i="4" s="1"/>
  <c r="N125" i="4" s="1"/>
  <c r="G125" i="4"/>
  <c r="J125" i="4" s="1"/>
  <c r="M125" i="4" s="1"/>
  <c r="D126" i="4"/>
  <c r="C127" i="4"/>
  <c r="E126" i="4"/>
  <c r="E127" i="4" l="1"/>
  <c r="D127" i="4"/>
  <c r="C128" i="4"/>
  <c r="G126" i="4"/>
  <c r="J126" i="4" s="1"/>
  <c r="M126" i="4" s="1"/>
  <c r="H126" i="4"/>
  <c r="K126" i="4" s="1"/>
  <c r="N126" i="4" s="1"/>
  <c r="O125" i="4"/>
  <c r="P125" i="4" s="1"/>
  <c r="O126" i="4" l="1"/>
  <c r="P126" i="4" s="1"/>
  <c r="D128" i="4"/>
  <c r="C129" i="4"/>
  <c r="E128" i="4"/>
  <c r="H127" i="4"/>
  <c r="K127" i="4" s="1"/>
  <c r="N127" i="4" s="1"/>
  <c r="G127" i="4"/>
  <c r="J127" i="4" s="1"/>
  <c r="M127" i="4" s="1"/>
  <c r="G128" i="4" l="1"/>
  <c r="J128" i="4" s="1"/>
  <c r="M128" i="4" s="1"/>
  <c r="H128" i="4"/>
  <c r="K128" i="4" s="1"/>
  <c r="N128" i="4" s="1"/>
  <c r="O128" i="4" s="1"/>
  <c r="P128" i="4" s="1"/>
  <c r="O127" i="4"/>
  <c r="P127" i="4" s="1"/>
  <c r="E129" i="4"/>
  <c r="C130" i="4"/>
  <c r="D129" i="4"/>
  <c r="H129" i="4" l="1"/>
  <c r="K129" i="4" s="1"/>
  <c r="N129" i="4" s="1"/>
  <c r="G129" i="4"/>
  <c r="J129" i="4" s="1"/>
  <c r="M129" i="4" s="1"/>
  <c r="D130" i="4"/>
  <c r="C131" i="4"/>
  <c r="E130" i="4"/>
  <c r="E131" i="4" l="1"/>
  <c r="D131" i="4"/>
  <c r="C132" i="4"/>
  <c r="G130" i="4"/>
  <c r="J130" i="4" s="1"/>
  <c r="M130" i="4" s="1"/>
  <c r="H130" i="4"/>
  <c r="K130" i="4" s="1"/>
  <c r="N130" i="4" s="1"/>
  <c r="O129" i="4"/>
  <c r="P129" i="4" s="1"/>
  <c r="O130" i="4" l="1"/>
  <c r="P130" i="4" s="1"/>
  <c r="D132" i="4"/>
  <c r="C133" i="4"/>
  <c r="E132" i="4"/>
  <c r="H131" i="4"/>
  <c r="K131" i="4" s="1"/>
  <c r="N131" i="4" s="1"/>
  <c r="G131" i="4"/>
  <c r="J131" i="4" s="1"/>
  <c r="M131" i="4" s="1"/>
  <c r="G132" i="4" l="1"/>
  <c r="J132" i="4" s="1"/>
  <c r="M132" i="4" s="1"/>
  <c r="H132" i="4"/>
  <c r="K132" i="4" s="1"/>
  <c r="N132" i="4" s="1"/>
  <c r="O132" i="4" s="1"/>
  <c r="P132" i="4" s="1"/>
  <c r="O131" i="4"/>
  <c r="P131" i="4" s="1"/>
  <c r="E133" i="4"/>
  <c r="C134" i="4"/>
  <c r="D133" i="4"/>
  <c r="H133" i="4" l="1"/>
  <c r="K133" i="4" s="1"/>
  <c r="N133" i="4" s="1"/>
  <c r="G133" i="4"/>
  <c r="J133" i="4" s="1"/>
  <c r="M133" i="4" s="1"/>
  <c r="D134" i="4"/>
  <c r="C135" i="4"/>
  <c r="E134" i="4"/>
  <c r="E135" i="4" l="1"/>
  <c r="D135" i="4"/>
  <c r="C136" i="4"/>
  <c r="G134" i="4"/>
  <c r="J134" i="4" s="1"/>
  <c r="M134" i="4" s="1"/>
  <c r="H134" i="4"/>
  <c r="K134" i="4" s="1"/>
  <c r="N134" i="4" s="1"/>
  <c r="O133" i="4"/>
  <c r="P133" i="4" s="1"/>
  <c r="O134" i="4" l="1"/>
  <c r="P134" i="4" s="1"/>
  <c r="D136" i="4"/>
  <c r="C137" i="4"/>
  <c r="E136" i="4"/>
  <c r="H135" i="4"/>
  <c r="K135" i="4" s="1"/>
  <c r="N135" i="4" s="1"/>
  <c r="G135" i="4"/>
  <c r="J135" i="4" s="1"/>
  <c r="M135" i="4" s="1"/>
  <c r="G136" i="4" l="1"/>
  <c r="J136" i="4" s="1"/>
  <c r="M136" i="4" s="1"/>
  <c r="H136" i="4"/>
  <c r="K136" i="4" s="1"/>
  <c r="N136" i="4" s="1"/>
  <c r="O136" i="4" s="1"/>
  <c r="P136" i="4" s="1"/>
  <c r="O135" i="4"/>
  <c r="P135" i="4" s="1"/>
  <c r="E137" i="4"/>
  <c r="C138" i="4"/>
  <c r="D137" i="4"/>
  <c r="H137" i="4" l="1"/>
  <c r="K137" i="4" s="1"/>
  <c r="N137" i="4" s="1"/>
  <c r="G137" i="4"/>
  <c r="J137" i="4" s="1"/>
  <c r="M137" i="4" s="1"/>
  <c r="D138" i="4"/>
  <c r="C139" i="4"/>
  <c r="E138" i="4"/>
  <c r="E139" i="4" l="1"/>
  <c r="D139" i="4"/>
  <c r="C140" i="4"/>
  <c r="G138" i="4"/>
  <c r="J138" i="4" s="1"/>
  <c r="M138" i="4" s="1"/>
  <c r="H138" i="4"/>
  <c r="K138" i="4" s="1"/>
  <c r="N138" i="4" s="1"/>
  <c r="O137" i="4"/>
  <c r="P137" i="4" s="1"/>
  <c r="O138" i="4" l="1"/>
  <c r="P138" i="4" s="1"/>
  <c r="D140" i="4"/>
  <c r="C141" i="4"/>
  <c r="E140" i="4"/>
  <c r="H139" i="4"/>
  <c r="K139" i="4" s="1"/>
  <c r="N139" i="4" s="1"/>
  <c r="G139" i="4"/>
  <c r="J139" i="4" s="1"/>
  <c r="M139" i="4" s="1"/>
  <c r="G140" i="4" l="1"/>
  <c r="J140" i="4" s="1"/>
  <c r="M140" i="4" s="1"/>
  <c r="H140" i="4"/>
  <c r="K140" i="4" s="1"/>
  <c r="N140" i="4" s="1"/>
  <c r="O140" i="4" s="1"/>
  <c r="P140" i="4" s="1"/>
  <c r="O139" i="4"/>
  <c r="P139" i="4" s="1"/>
  <c r="E141" i="4"/>
  <c r="C142" i="4"/>
  <c r="D141" i="4"/>
  <c r="H141" i="4" l="1"/>
  <c r="K141" i="4" s="1"/>
  <c r="N141" i="4" s="1"/>
  <c r="G141" i="4"/>
  <c r="J141" i="4" s="1"/>
  <c r="M141" i="4" s="1"/>
  <c r="D142" i="4"/>
  <c r="C143" i="4"/>
  <c r="E142" i="4"/>
  <c r="E143" i="4" l="1"/>
  <c r="D143" i="4"/>
  <c r="C144" i="4"/>
  <c r="G142" i="4"/>
  <c r="J142" i="4" s="1"/>
  <c r="M142" i="4" s="1"/>
  <c r="H142" i="4"/>
  <c r="K142" i="4" s="1"/>
  <c r="N142" i="4" s="1"/>
  <c r="O141" i="4"/>
  <c r="P141" i="4" s="1"/>
  <c r="O142" i="4" l="1"/>
  <c r="P142" i="4" s="1"/>
  <c r="D144" i="4"/>
  <c r="C145" i="4"/>
  <c r="E144" i="4"/>
  <c r="H143" i="4"/>
  <c r="K143" i="4" s="1"/>
  <c r="N143" i="4" s="1"/>
  <c r="G143" i="4"/>
  <c r="J143" i="4" s="1"/>
  <c r="M143" i="4" s="1"/>
  <c r="G144" i="4" l="1"/>
  <c r="J144" i="4" s="1"/>
  <c r="M144" i="4" s="1"/>
  <c r="H144" i="4"/>
  <c r="K144" i="4" s="1"/>
  <c r="N144" i="4" s="1"/>
  <c r="O144" i="4" s="1"/>
  <c r="P144" i="4" s="1"/>
  <c r="O143" i="4"/>
  <c r="P143" i="4" s="1"/>
  <c r="E145" i="4"/>
  <c r="C146" i="4"/>
  <c r="D145" i="4"/>
  <c r="H145" i="4" l="1"/>
  <c r="K145" i="4" s="1"/>
  <c r="N145" i="4" s="1"/>
  <c r="G145" i="4"/>
  <c r="J145" i="4" s="1"/>
  <c r="M145" i="4" s="1"/>
  <c r="D146" i="4"/>
  <c r="C147" i="4"/>
  <c r="E146" i="4"/>
  <c r="E147" i="4" l="1"/>
  <c r="D147" i="4"/>
  <c r="C148" i="4"/>
  <c r="G146" i="4"/>
  <c r="J146" i="4" s="1"/>
  <c r="M146" i="4" s="1"/>
  <c r="H146" i="4"/>
  <c r="K146" i="4" s="1"/>
  <c r="N146" i="4" s="1"/>
  <c r="O145" i="4"/>
  <c r="P145" i="4" s="1"/>
  <c r="O146" i="4" l="1"/>
  <c r="P146" i="4" s="1"/>
  <c r="D148" i="4"/>
  <c r="C149" i="4"/>
  <c r="E148" i="4"/>
  <c r="H147" i="4"/>
  <c r="K147" i="4" s="1"/>
  <c r="N147" i="4" s="1"/>
  <c r="G147" i="4"/>
  <c r="J147" i="4" s="1"/>
  <c r="M147" i="4" s="1"/>
  <c r="G148" i="4" l="1"/>
  <c r="J148" i="4" s="1"/>
  <c r="M148" i="4" s="1"/>
  <c r="H148" i="4"/>
  <c r="K148" i="4" s="1"/>
  <c r="N148" i="4" s="1"/>
  <c r="O148" i="4" s="1"/>
  <c r="P148" i="4" s="1"/>
  <c r="O147" i="4"/>
  <c r="P147" i="4" s="1"/>
  <c r="E149" i="4"/>
  <c r="C150" i="4"/>
  <c r="D149" i="4"/>
  <c r="H149" i="4" l="1"/>
  <c r="K149" i="4" s="1"/>
  <c r="N149" i="4" s="1"/>
  <c r="G149" i="4"/>
  <c r="J149" i="4" s="1"/>
  <c r="M149" i="4" s="1"/>
  <c r="D150" i="4"/>
  <c r="C151" i="4"/>
  <c r="E150" i="4"/>
  <c r="E151" i="4" l="1"/>
  <c r="D151" i="4"/>
  <c r="C152" i="4"/>
  <c r="G150" i="4"/>
  <c r="J150" i="4" s="1"/>
  <c r="M150" i="4" s="1"/>
  <c r="H150" i="4"/>
  <c r="K150" i="4" s="1"/>
  <c r="N150" i="4" s="1"/>
  <c r="O149" i="4"/>
  <c r="P149" i="4" s="1"/>
  <c r="O150" i="4" l="1"/>
  <c r="P150" i="4" s="1"/>
  <c r="D152" i="4"/>
  <c r="C153" i="4"/>
  <c r="E152" i="4"/>
  <c r="H151" i="4"/>
  <c r="K151" i="4" s="1"/>
  <c r="N151" i="4" s="1"/>
  <c r="G151" i="4"/>
  <c r="J151" i="4" s="1"/>
  <c r="M151" i="4" s="1"/>
  <c r="G152" i="4" l="1"/>
  <c r="J152" i="4" s="1"/>
  <c r="M152" i="4" s="1"/>
  <c r="H152" i="4"/>
  <c r="K152" i="4" s="1"/>
  <c r="N152" i="4" s="1"/>
  <c r="O152" i="4" s="1"/>
  <c r="P152" i="4" s="1"/>
  <c r="O151" i="4"/>
  <c r="P151" i="4" s="1"/>
  <c r="E153" i="4"/>
  <c r="C154" i="4"/>
  <c r="D153" i="4"/>
  <c r="H153" i="4" l="1"/>
  <c r="K153" i="4" s="1"/>
  <c r="N153" i="4" s="1"/>
  <c r="G153" i="4"/>
  <c r="J153" i="4" s="1"/>
  <c r="M153" i="4" s="1"/>
  <c r="D154" i="4"/>
  <c r="C155" i="4"/>
  <c r="E154" i="4"/>
  <c r="E155" i="4" l="1"/>
  <c r="D155" i="4"/>
  <c r="C156" i="4"/>
  <c r="G154" i="4"/>
  <c r="J154" i="4" s="1"/>
  <c r="M154" i="4" s="1"/>
  <c r="H154" i="4"/>
  <c r="K154" i="4" s="1"/>
  <c r="N154" i="4" s="1"/>
  <c r="O153" i="4"/>
  <c r="P153" i="4" s="1"/>
  <c r="O154" i="4" l="1"/>
  <c r="P154" i="4" s="1"/>
  <c r="D156" i="4"/>
  <c r="C157" i="4"/>
  <c r="E156" i="4"/>
  <c r="H155" i="4"/>
  <c r="K155" i="4" s="1"/>
  <c r="N155" i="4" s="1"/>
  <c r="G155" i="4"/>
  <c r="J155" i="4" s="1"/>
  <c r="M155" i="4" s="1"/>
  <c r="G156" i="4" l="1"/>
  <c r="J156" i="4" s="1"/>
  <c r="M156" i="4" s="1"/>
  <c r="H156" i="4"/>
  <c r="K156" i="4" s="1"/>
  <c r="N156" i="4" s="1"/>
  <c r="O156" i="4" s="1"/>
  <c r="P156" i="4" s="1"/>
  <c r="O155" i="4"/>
  <c r="P155" i="4" s="1"/>
  <c r="E157" i="4"/>
  <c r="C158" i="4"/>
  <c r="D157" i="4"/>
  <c r="H157" i="4" l="1"/>
  <c r="K157" i="4" s="1"/>
  <c r="N157" i="4" s="1"/>
  <c r="G157" i="4"/>
  <c r="J157" i="4" s="1"/>
  <c r="M157" i="4" s="1"/>
  <c r="D158" i="4"/>
  <c r="C159" i="4"/>
  <c r="E158" i="4"/>
  <c r="E159" i="4" l="1"/>
  <c r="D159" i="4"/>
  <c r="C160" i="4"/>
  <c r="G158" i="4"/>
  <c r="J158" i="4" s="1"/>
  <c r="M158" i="4" s="1"/>
  <c r="H158" i="4"/>
  <c r="K158" i="4" s="1"/>
  <c r="N158" i="4" s="1"/>
  <c r="O157" i="4"/>
  <c r="P157" i="4" s="1"/>
  <c r="O158" i="4" l="1"/>
  <c r="P158" i="4" s="1"/>
  <c r="D160" i="4"/>
  <c r="C161" i="4"/>
  <c r="E160" i="4"/>
  <c r="H159" i="4"/>
  <c r="K159" i="4" s="1"/>
  <c r="N159" i="4" s="1"/>
  <c r="G159" i="4"/>
  <c r="J159" i="4" s="1"/>
  <c r="M159" i="4" s="1"/>
  <c r="G160" i="4" l="1"/>
  <c r="J160" i="4" s="1"/>
  <c r="M160" i="4" s="1"/>
  <c r="H160" i="4"/>
  <c r="K160" i="4" s="1"/>
  <c r="N160" i="4" s="1"/>
  <c r="O160" i="4" s="1"/>
  <c r="P160" i="4" s="1"/>
  <c r="O159" i="4"/>
  <c r="P159" i="4" s="1"/>
  <c r="E161" i="4"/>
  <c r="C162" i="4"/>
  <c r="D161" i="4"/>
  <c r="H161" i="4" l="1"/>
  <c r="K161" i="4" s="1"/>
  <c r="N161" i="4" s="1"/>
  <c r="G161" i="4"/>
  <c r="J161" i="4" s="1"/>
  <c r="M161" i="4" s="1"/>
  <c r="D162" i="4"/>
  <c r="C163" i="4"/>
  <c r="E162" i="4"/>
  <c r="E163" i="4" l="1"/>
  <c r="D163" i="4"/>
  <c r="C164" i="4"/>
  <c r="G162" i="4"/>
  <c r="J162" i="4" s="1"/>
  <c r="M162" i="4" s="1"/>
  <c r="H162" i="4"/>
  <c r="K162" i="4" s="1"/>
  <c r="N162" i="4" s="1"/>
  <c r="O161" i="4"/>
  <c r="P161" i="4" s="1"/>
  <c r="O162" i="4" l="1"/>
  <c r="P162" i="4" s="1"/>
  <c r="D164" i="4"/>
  <c r="C165" i="4"/>
  <c r="E164" i="4"/>
  <c r="H163" i="4"/>
  <c r="K163" i="4" s="1"/>
  <c r="N163" i="4" s="1"/>
  <c r="G163" i="4"/>
  <c r="J163" i="4" s="1"/>
  <c r="M163" i="4" s="1"/>
  <c r="G164" i="4" l="1"/>
  <c r="J164" i="4" s="1"/>
  <c r="M164" i="4" s="1"/>
  <c r="H164" i="4"/>
  <c r="K164" i="4" s="1"/>
  <c r="N164" i="4" s="1"/>
  <c r="O164" i="4" s="1"/>
  <c r="P164" i="4" s="1"/>
  <c r="O163" i="4"/>
  <c r="P163" i="4" s="1"/>
  <c r="E165" i="4"/>
  <c r="C166" i="4"/>
  <c r="D165" i="4"/>
  <c r="H165" i="4" l="1"/>
  <c r="K165" i="4" s="1"/>
  <c r="N165" i="4" s="1"/>
  <c r="G165" i="4"/>
  <c r="J165" i="4" s="1"/>
  <c r="M165" i="4" s="1"/>
  <c r="D166" i="4"/>
  <c r="C167" i="4"/>
  <c r="E166" i="4"/>
  <c r="E167" i="4" l="1"/>
  <c r="D167" i="4"/>
  <c r="C168" i="4"/>
  <c r="G166" i="4"/>
  <c r="J166" i="4" s="1"/>
  <c r="M166" i="4" s="1"/>
  <c r="H166" i="4"/>
  <c r="K166" i="4" s="1"/>
  <c r="N166" i="4" s="1"/>
  <c r="O165" i="4"/>
  <c r="P165" i="4" s="1"/>
  <c r="O166" i="4" l="1"/>
  <c r="P166" i="4" s="1"/>
  <c r="D168" i="4"/>
  <c r="C169" i="4"/>
  <c r="E168" i="4"/>
  <c r="H167" i="4"/>
  <c r="K167" i="4" s="1"/>
  <c r="N167" i="4" s="1"/>
  <c r="G167" i="4"/>
  <c r="J167" i="4" s="1"/>
  <c r="M167" i="4" s="1"/>
  <c r="G168" i="4" l="1"/>
  <c r="J168" i="4" s="1"/>
  <c r="M168" i="4" s="1"/>
  <c r="H168" i="4"/>
  <c r="K168" i="4" s="1"/>
  <c r="N168" i="4" s="1"/>
  <c r="O168" i="4" s="1"/>
  <c r="P168" i="4" s="1"/>
  <c r="O167" i="4"/>
  <c r="P167" i="4" s="1"/>
  <c r="E169" i="4"/>
  <c r="C170" i="4"/>
  <c r="D169" i="4"/>
  <c r="H169" i="4" l="1"/>
  <c r="K169" i="4" s="1"/>
  <c r="N169" i="4" s="1"/>
  <c r="G169" i="4"/>
  <c r="J169" i="4" s="1"/>
  <c r="M169" i="4" s="1"/>
  <c r="D170" i="4"/>
  <c r="C171" i="4"/>
  <c r="E170" i="4"/>
  <c r="E171" i="4" l="1"/>
  <c r="D171" i="4"/>
  <c r="C172" i="4"/>
  <c r="G170" i="4"/>
  <c r="J170" i="4" s="1"/>
  <c r="M170" i="4" s="1"/>
  <c r="H170" i="4"/>
  <c r="K170" i="4" s="1"/>
  <c r="N170" i="4" s="1"/>
  <c r="O169" i="4"/>
  <c r="P169" i="4" s="1"/>
  <c r="O170" i="4" l="1"/>
  <c r="P170" i="4" s="1"/>
  <c r="D172" i="4"/>
  <c r="C173" i="4"/>
  <c r="E172" i="4"/>
  <c r="H171" i="4"/>
  <c r="K171" i="4" s="1"/>
  <c r="N171" i="4" s="1"/>
  <c r="G171" i="4"/>
  <c r="J171" i="4" s="1"/>
  <c r="M171" i="4" s="1"/>
  <c r="G172" i="4" l="1"/>
  <c r="J172" i="4" s="1"/>
  <c r="M172" i="4" s="1"/>
  <c r="H172" i="4"/>
  <c r="K172" i="4" s="1"/>
  <c r="N172" i="4" s="1"/>
  <c r="O172" i="4" s="1"/>
  <c r="P172" i="4" s="1"/>
  <c r="O171" i="4"/>
  <c r="P171" i="4" s="1"/>
  <c r="E173" i="4"/>
  <c r="C174" i="4"/>
  <c r="D173" i="4"/>
  <c r="H173" i="4" l="1"/>
  <c r="K173" i="4" s="1"/>
  <c r="N173" i="4" s="1"/>
  <c r="G173" i="4"/>
  <c r="J173" i="4" s="1"/>
  <c r="M173" i="4" s="1"/>
  <c r="D174" i="4"/>
  <c r="C175" i="4"/>
  <c r="E174" i="4"/>
  <c r="E175" i="4" l="1"/>
  <c r="D175" i="4"/>
  <c r="C176" i="4"/>
  <c r="G174" i="4"/>
  <c r="J174" i="4" s="1"/>
  <c r="M174" i="4" s="1"/>
  <c r="H174" i="4"/>
  <c r="K174" i="4" s="1"/>
  <c r="N174" i="4" s="1"/>
  <c r="O173" i="4"/>
  <c r="P173" i="4" s="1"/>
  <c r="O174" i="4" l="1"/>
  <c r="P174" i="4" s="1"/>
  <c r="D176" i="4"/>
  <c r="C177" i="4"/>
  <c r="E176" i="4"/>
  <c r="H175" i="4"/>
  <c r="K175" i="4" s="1"/>
  <c r="N175" i="4" s="1"/>
  <c r="G175" i="4"/>
  <c r="J175" i="4" s="1"/>
  <c r="M175" i="4" s="1"/>
  <c r="G176" i="4" l="1"/>
  <c r="J176" i="4" s="1"/>
  <c r="M176" i="4" s="1"/>
  <c r="H176" i="4"/>
  <c r="K176" i="4" s="1"/>
  <c r="N176" i="4" s="1"/>
  <c r="O176" i="4" s="1"/>
  <c r="P176" i="4" s="1"/>
  <c r="O175" i="4"/>
  <c r="P175" i="4" s="1"/>
  <c r="E177" i="4"/>
  <c r="C178" i="4"/>
  <c r="D177" i="4"/>
  <c r="H177" i="4" l="1"/>
  <c r="K177" i="4" s="1"/>
  <c r="N177" i="4" s="1"/>
  <c r="G177" i="4"/>
  <c r="J177" i="4" s="1"/>
  <c r="M177" i="4" s="1"/>
  <c r="D178" i="4"/>
  <c r="C179" i="4"/>
  <c r="E178" i="4"/>
  <c r="E179" i="4" l="1"/>
  <c r="D179" i="4"/>
  <c r="C180" i="4"/>
  <c r="G178" i="4"/>
  <c r="J178" i="4" s="1"/>
  <c r="M178" i="4" s="1"/>
  <c r="H178" i="4"/>
  <c r="K178" i="4" s="1"/>
  <c r="N178" i="4" s="1"/>
  <c r="O177" i="4"/>
  <c r="P177" i="4" s="1"/>
  <c r="O178" i="4" l="1"/>
  <c r="P178" i="4" s="1"/>
  <c r="D180" i="4"/>
  <c r="C181" i="4"/>
  <c r="E180" i="4"/>
  <c r="H179" i="4"/>
  <c r="K179" i="4" s="1"/>
  <c r="N179" i="4" s="1"/>
  <c r="G179" i="4"/>
  <c r="J179" i="4" s="1"/>
  <c r="M179" i="4" s="1"/>
  <c r="G180" i="4" l="1"/>
  <c r="J180" i="4" s="1"/>
  <c r="M180" i="4" s="1"/>
  <c r="H180" i="4"/>
  <c r="K180" i="4" s="1"/>
  <c r="N180" i="4" s="1"/>
  <c r="O180" i="4" s="1"/>
  <c r="P180" i="4" s="1"/>
  <c r="O179" i="4"/>
  <c r="P179" i="4" s="1"/>
  <c r="E181" i="4"/>
  <c r="C182" i="4"/>
  <c r="D181" i="4"/>
  <c r="H181" i="4" l="1"/>
  <c r="K181" i="4" s="1"/>
  <c r="N181" i="4" s="1"/>
  <c r="G181" i="4"/>
  <c r="J181" i="4" s="1"/>
  <c r="M181" i="4" s="1"/>
  <c r="D182" i="4"/>
  <c r="C183" i="4"/>
  <c r="E182" i="4"/>
  <c r="E183" i="4" l="1"/>
  <c r="D183" i="4"/>
  <c r="C184" i="4"/>
  <c r="G182" i="4"/>
  <c r="J182" i="4" s="1"/>
  <c r="M182" i="4" s="1"/>
  <c r="H182" i="4"/>
  <c r="K182" i="4" s="1"/>
  <c r="N182" i="4" s="1"/>
  <c r="O181" i="4"/>
  <c r="P181" i="4" s="1"/>
  <c r="O182" i="4" l="1"/>
  <c r="P182" i="4" s="1"/>
  <c r="D184" i="4"/>
  <c r="C185" i="4"/>
  <c r="E184" i="4"/>
  <c r="H183" i="4"/>
  <c r="K183" i="4" s="1"/>
  <c r="N183" i="4" s="1"/>
  <c r="G183" i="4"/>
  <c r="J183" i="4" s="1"/>
  <c r="M183" i="4" s="1"/>
  <c r="G184" i="4" l="1"/>
  <c r="J184" i="4" s="1"/>
  <c r="M184" i="4" s="1"/>
  <c r="H184" i="4"/>
  <c r="K184" i="4" s="1"/>
  <c r="N184" i="4" s="1"/>
  <c r="O184" i="4" s="1"/>
  <c r="P184" i="4" s="1"/>
  <c r="O183" i="4"/>
  <c r="P183" i="4" s="1"/>
  <c r="E185" i="4"/>
  <c r="C186" i="4"/>
  <c r="D185" i="4"/>
  <c r="H185" i="4" l="1"/>
  <c r="K185" i="4" s="1"/>
  <c r="N185" i="4" s="1"/>
  <c r="G185" i="4"/>
  <c r="J185" i="4" s="1"/>
  <c r="M185" i="4" s="1"/>
  <c r="D186" i="4"/>
  <c r="C187" i="4"/>
  <c r="E186" i="4"/>
  <c r="E187" i="4" l="1"/>
  <c r="D187" i="4"/>
  <c r="C188" i="4"/>
  <c r="G186" i="4"/>
  <c r="J186" i="4" s="1"/>
  <c r="M186" i="4" s="1"/>
  <c r="H186" i="4"/>
  <c r="K186" i="4" s="1"/>
  <c r="N186" i="4" s="1"/>
  <c r="O185" i="4"/>
  <c r="P185" i="4" s="1"/>
  <c r="O186" i="4" l="1"/>
  <c r="P186" i="4" s="1"/>
  <c r="D188" i="4"/>
  <c r="C189" i="4"/>
  <c r="E188" i="4"/>
  <c r="H187" i="4"/>
  <c r="K187" i="4" s="1"/>
  <c r="N187" i="4" s="1"/>
  <c r="G187" i="4"/>
  <c r="J187" i="4" s="1"/>
  <c r="M187" i="4" s="1"/>
  <c r="G188" i="4" l="1"/>
  <c r="J188" i="4" s="1"/>
  <c r="M188" i="4" s="1"/>
  <c r="H188" i="4"/>
  <c r="K188" i="4" s="1"/>
  <c r="N188" i="4" s="1"/>
  <c r="O188" i="4" s="1"/>
  <c r="P188" i="4" s="1"/>
  <c r="O187" i="4"/>
  <c r="P187" i="4" s="1"/>
  <c r="E189" i="4"/>
  <c r="D189" i="4"/>
  <c r="C190" i="4"/>
  <c r="D190" i="4" l="1"/>
  <c r="C191" i="4"/>
  <c r="E190" i="4"/>
  <c r="H189" i="4"/>
  <c r="K189" i="4" s="1"/>
  <c r="N189" i="4" s="1"/>
  <c r="O189" i="4" s="1"/>
  <c r="P189" i="4" s="1"/>
  <c r="G189" i="4"/>
  <c r="J189" i="4" s="1"/>
  <c r="M189" i="4" s="1"/>
  <c r="E191" i="4" l="1"/>
  <c r="D191" i="4"/>
  <c r="C192" i="4"/>
  <c r="G190" i="4"/>
  <c r="J190" i="4" s="1"/>
  <c r="M190" i="4" s="1"/>
  <c r="H190" i="4"/>
  <c r="K190" i="4" s="1"/>
  <c r="N190" i="4" s="1"/>
  <c r="O190" i="4" l="1"/>
  <c r="P190" i="4" s="1"/>
  <c r="D192" i="4"/>
  <c r="C193" i="4"/>
  <c r="E192" i="4"/>
  <c r="H191" i="4"/>
  <c r="K191" i="4" s="1"/>
  <c r="N191" i="4" s="1"/>
  <c r="G191" i="4"/>
  <c r="J191" i="4" s="1"/>
  <c r="M191" i="4" s="1"/>
  <c r="G192" i="4" l="1"/>
  <c r="J192" i="4" s="1"/>
  <c r="M192" i="4" s="1"/>
  <c r="H192" i="4"/>
  <c r="K192" i="4" s="1"/>
  <c r="N192" i="4" s="1"/>
  <c r="O192" i="4" s="1"/>
  <c r="P192" i="4" s="1"/>
  <c r="O191" i="4"/>
  <c r="P191" i="4" s="1"/>
  <c r="E193" i="4"/>
  <c r="D193" i="4"/>
  <c r="C194" i="4"/>
  <c r="D194" i="4" l="1"/>
  <c r="C195" i="4"/>
  <c r="E194" i="4"/>
  <c r="H193" i="4"/>
  <c r="K193" i="4" s="1"/>
  <c r="N193" i="4" s="1"/>
  <c r="O193" i="4" s="1"/>
  <c r="P193" i="4" s="1"/>
  <c r="G193" i="4"/>
  <c r="J193" i="4" s="1"/>
  <c r="M193" i="4" s="1"/>
  <c r="E195" i="4" l="1"/>
  <c r="D195" i="4"/>
  <c r="C196" i="4"/>
  <c r="G194" i="4"/>
  <c r="J194" i="4" s="1"/>
  <c r="M194" i="4" s="1"/>
  <c r="H194" i="4"/>
  <c r="K194" i="4" s="1"/>
  <c r="N194" i="4" s="1"/>
  <c r="O194" i="4" l="1"/>
  <c r="P194" i="4" s="1"/>
  <c r="D196" i="4"/>
  <c r="C197" i="4"/>
  <c r="E196" i="4"/>
  <c r="H195" i="4"/>
  <c r="K195" i="4" s="1"/>
  <c r="N195" i="4" s="1"/>
  <c r="G195" i="4"/>
  <c r="J195" i="4" s="1"/>
  <c r="M195" i="4" s="1"/>
  <c r="G196" i="4" l="1"/>
  <c r="J196" i="4" s="1"/>
  <c r="M196" i="4" s="1"/>
  <c r="H196" i="4"/>
  <c r="K196" i="4" s="1"/>
  <c r="N196" i="4" s="1"/>
  <c r="O196" i="4" s="1"/>
  <c r="P196" i="4" s="1"/>
  <c r="O195" i="4"/>
  <c r="P195" i="4" s="1"/>
  <c r="E197" i="4"/>
  <c r="D197" i="4"/>
  <c r="C198" i="4"/>
  <c r="D198" i="4" l="1"/>
  <c r="C199" i="4"/>
  <c r="E198" i="4"/>
  <c r="H197" i="4"/>
  <c r="K197" i="4" s="1"/>
  <c r="N197" i="4" s="1"/>
  <c r="O197" i="4" s="1"/>
  <c r="P197" i="4" s="1"/>
  <c r="G197" i="4"/>
  <c r="J197" i="4" s="1"/>
  <c r="M197" i="4" s="1"/>
  <c r="E199" i="4" l="1"/>
  <c r="D199" i="4"/>
  <c r="C200" i="4"/>
  <c r="G198" i="4"/>
  <c r="J198" i="4" s="1"/>
  <c r="M198" i="4" s="1"/>
  <c r="H198" i="4"/>
  <c r="K198" i="4" s="1"/>
  <c r="N198" i="4" s="1"/>
  <c r="O198" i="4" l="1"/>
  <c r="P198" i="4" s="1"/>
  <c r="D200" i="4"/>
  <c r="C201" i="4"/>
  <c r="E200" i="4"/>
  <c r="H199" i="4"/>
  <c r="K199" i="4" s="1"/>
  <c r="N199" i="4" s="1"/>
  <c r="G199" i="4"/>
  <c r="J199" i="4" s="1"/>
  <c r="M199" i="4" s="1"/>
  <c r="G200" i="4" l="1"/>
  <c r="J200" i="4" s="1"/>
  <c r="M200" i="4" s="1"/>
  <c r="H200" i="4"/>
  <c r="K200" i="4" s="1"/>
  <c r="N200" i="4" s="1"/>
  <c r="O200" i="4" s="1"/>
  <c r="P200" i="4" s="1"/>
  <c r="O199" i="4"/>
  <c r="P199" i="4" s="1"/>
  <c r="E201" i="4"/>
  <c r="D201" i="4"/>
  <c r="C202" i="4"/>
  <c r="D202" i="4" l="1"/>
  <c r="C203" i="4"/>
  <c r="E202" i="4"/>
  <c r="H201" i="4"/>
  <c r="K201" i="4" s="1"/>
  <c r="N201" i="4" s="1"/>
  <c r="O201" i="4" s="1"/>
  <c r="P201" i="4" s="1"/>
  <c r="G201" i="4"/>
  <c r="J201" i="4" s="1"/>
  <c r="M201" i="4" s="1"/>
  <c r="E203" i="4" l="1"/>
  <c r="D203" i="4"/>
  <c r="C204" i="4"/>
  <c r="G202" i="4"/>
  <c r="J202" i="4" s="1"/>
  <c r="M202" i="4" s="1"/>
  <c r="H202" i="4"/>
  <c r="K202" i="4" s="1"/>
  <c r="N202" i="4" s="1"/>
  <c r="O202" i="4" l="1"/>
  <c r="P202" i="4" s="1"/>
  <c r="D204" i="4"/>
  <c r="C205" i="4"/>
  <c r="E204" i="4"/>
  <c r="H203" i="4"/>
  <c r="K203" i="4" s="1"/>
  <c r="N203" i="4" s="1"/>
  <c r="G203" i="4"/>
  <c r="J203" i="4" s="1"/>
  <c r="M203" i="4" s="1"/>
  <c r="G204" i="4" l="1"/>
  <c r="J204" i="4" s="1"/>
  <c r="M204" i="4" s="1"/>
  <c r="H204" i="4"/>
  <c r="K204" i="4" s="1"/>
  <c r="N204" i="4" s="1"/>
  <c r="O204" i="4" s="1"/>
  <c r="P204" i="4" s="1"/>
  <c r="O203" i="4"/>
  <c r="P203" i="4" s="1"/>
  <c r="E205" i="4"/>
  <c r="D205" i="4"/>
  <c r="C206" i="4"/>
  <c r="D206" i="4" l="1"/>
  <c r="C207" i="4"/>
  <c r="E206" i="4"/>
  <c r="H205" i="4"/>
  <c r="K205" i="4" s="1"/>
  <c r="N205" i="4" s="1"/>
  <c r="O205" i="4" s="1"/>
  <c r="P205" i="4" s="1"/>
  <c r="G205" i="4"/>
  <c r="J205" i="4" s="1"/>
  <c r="M205" i="4" s="1"/>
  <c r="E207" i="4" l="1"/>
  <c r="D207" i="4"/>
  <c r="C208" i="4"/>
  <c r="G206" i="4"/>
  <c r="J206" i="4" s="1"/>
  <c r="M206" i="4" s="1"/>
  <c r="H206" i="4"/>
  <c r="K206" i="4" s="1"/>
  <c r="N206" i="4" s="1"/>
  <c r="O206" i="4" l="1"/>
  <c r="P206" i="4" s="1"/>
  <c r="D208" i="4"/>
  <c r="C209" i="4"/>
  <c r="E208" i="4"/>
  <c r="H207" i="4"/>
  <c r="K207" i="4" s="1"/>
  <c r="N207" i="4" s="1"/>
  <c r="G207" i="4"/>
  <c r="J207" i="4" s="1"/>
  <c r="M207" i="4" s="1"/>
  <c r="G208" i="4" l="1"/>
  <c r="J208" i="4" s="1"/>
  <c r="M208" i="4" s="1"/>
  <c r="H208" i="4"/>
  <c r="K208" i="4" s="1"/>
  <c r="N208" i="4" s="1"/>
  <c r="O208" i="4" s="1"/>
  <c r="P208" i="4" s="1"/>
  <c r="O207" i="4"/>
  <c r="P207" i="4" s="1"/>
  <c r="E209" i="4"/>
  <c r="D209" i="4"/>
  <c r="C210" i="4"/>
  <c r="D210" i="4" l="1"/>
  <c r="C211" i="4"/>
  <c r="E210" i="4"/>
  <c r="H209" i="4"/>
  <c r="K209" i="4" s="1"/>
  <c r="N209" i="4" s="1"/>
  <c r="O209" i="4" s="1"/>
  <c r="P209" i="4" s="1"/>
  <c r="G209" i="4"/>
  <c r="J209" i="4" s="1"/>
  <c r="M209" i="4" s="1"/>
  <c r="E211" i="4" l="1"/>
  <c r="D211" i="4"/>
  <c r="C212" i="4"/>
  <c r="G210" i="4"/>
  <c r="J210" i="4" s="1"/>
  <c r="M210" i="4" s="1"/>
  <c r="H210" i="4"/>
  <c r="K210" i="4" s="1"/>
  <c r="N210" i="4" s="1"/>
  <c r="O210" i="4" l="1"/>
  <c r="P210" i="4" s="1"/>
  <c r="D212" i="4"/>
  <c r="C213" i="4"/>
  <c r="E212" i="4"/>
  <c r="H211" i="4"/>
  <c r="K211" i="4" s="1"/>
  <c r="N211" i="4" s="1"/>
  <c r="G211" i="4"/>
  <c r="J211" i="4" s="1"/>
  <c r="M211" i="4" s="1"/>
  <c r="G212" i="4" l="1"/>
  <c r="J212" i="4" s="1"/>
  <c r="M212" i="4" s="1"/>
  <c r="H212" i="4"/>
  <c r="K212" i="4" s="1"/>
  <c r="N212" i="4" s="1"/>
  <c r="O212" i="4" s="1"/>
  <c r="P212" i="4" s="1"/>
  <c r="O211" i="4"/>
  <c r="P211" i="4" s="1"/>
  <c r="E213" i="4"/>
  <c r="D213" i="4"/>
  <c r="C214" i="4"/>
  <c r="D214" i="4" l="1"/>
  <c r="C215" i="4"/>
  <c r="E214" i="4"/>
  <c r="H213" i="4"/>
  <c r="K213" i="4" s="1"/>
  <c r="N213" i="4" s="1"/>
  <c r="O213" i="4" s="1"/>
  <c r="P213" i="4" s="1"/>
  <c r="G213" i="4"/>
  <c r="J213" i="4" s="1"/>
  <c r="M213" i="4" s="1"/>
  <c r="E215" i="4" l="1"/>
  <c r="D215" i="4"/>
  <c r="C216" i="4"/>
  <c r="G214" i="4"/>
  <c r="J214" i="4" s="1"/>
  <c r="M214" i="4" s="1"/>
  <c r="H214" i="4"/>
  <c r="K214" i="4" s="1"/>
  <c r="N214" i="4" s="1"/>
  <c r="O214" i="4" l="1"/>
  <c r="P214" i="4" s="1"/>
  <c r="D216" i="4"/>
  <c r="C217" i="4"/>
  <c r="E216" i="4"/>
  <c r="H215" i="4"/>
  <c r="K215" i="4" s="1"/>
  <c r="N215" i="4" s="1"/>
  <c r="G215" i="4"/>
  <c r="J215" i="4" s="1"/>
  <c r="M215" i="4" s="1"/>
  <c r="G216" i="4" l="1"/>
  <c r="J216" i="4" s="1"/>
  <c r="M216" i="4" s="1"/>
  <c r="H216" i="4"/>
  <c r="K216" i="4" s="1"/>
  <c r="N216" i="4" s="1"/>
  <c r="O216" i="4" s="1"/>
  <c r="P216" i="4" s="1"/>
  <c r="O215" i="4"/>
  <c r="P215" i="4" s="1"/>
  <c r="E217" i="4"/>
  <c r="D217" i="4"/>
  <c r="C218" i="4"/>
  <c r="D218" i="4" l="1"/>
  <c r="C219" i="4"/>
  <c r="E218" i="4"/>
  <c r="H217" i="4"/>
  <c r="K217" i="4" s="1"/>
  <c r="N217" i="4" s="1"/>
  <c r="O217" i="4" s="1"/>
  <c r="P217" i="4" s="1"/>
  <c r="G217" i="4"/>
  <c r="J217" i="4" s="1"/>
  <c r="M217" i="4" s="1"/>
  <c r="E219" i="4" l="1"/>
  <c r="D219" i="4"/>
  <c r="C220" i="4"/>
  <c r="G218" i="4"/>
  <c r="J218" i="4" s="1"/>
  <c r="M218" i="4" s="1"/>
  <c r="H218" i="4"/>
  <c r="K218" i="4" s="1"/>
  <c r="N218" i="4" s="1"/>
  <c r="O218" i="4" l="1"/>
  <c r="P218" i="4" s="1"/>
  <c r="D220" i="4"/>
  <c r="C221" i="4"/>
  <c r="E220" i="4"/>
  <c r="H219" i="4"/>
  <c r="K219" i="4" s="1"/>
  <c r="N219" i="4" s="1"/>
  <c r="G219" i="4"/>
  <c r="J219" i="4" s="1"/>
  <c r="M219" i="4" s="1"/>
  <c r="G220" i="4" l="1"/>
  <c r="J220" i="4" s="1"/>
  <c r="M220" i="4" s="1"/>
  <c r="H220" i="4"/>
  <c r="K220" i="4" s="1"/>
  <c r="N220" i="4" s="1"/>
  <c r="O220" i="4" s="1"/>
  <c r="P220" i="4" s="1"/>
  <c r="O219" i="4"/>
  <c r="P219" i="4" s="1"/>
  <c r="E221" i="4"/>
  <c r="D221" i="4"/>
  <c r="C222" i="4"/>
  <c r="D222" i="4" l="1"/>
  <c r="C223" i="4"/>
  <c r="E222" i="4"/>
  <c r="H221" i="4"/>
  <c r="K221" i="4" s="1"/>
  <c r="N221" i="4" s="1"/>
  <c r="O221" i="4" s="1"/>
  <c r="P221" i="4" s="1"/>
  <c r="G221" i="4"/>
  <c r="J221" i="4" s="1"/>
  <c r="M221" i="4" s="1"/>
  <c r="E223" i="4" l="1"/>
  <c r="D223" i="4"/>
  <c r="C224" i="4"/>
  <c r="G222" i="4"/>
  <c r="J222" i="4" s="1"/>
  <c r="M222" i="4" s="1"/>
  <c r="H222" i="4"/>
  <c r="K222" i="4" s="1"/>
  <c r="N222" i="4" s="1"/>
  <c r="O222" i="4" l="1"/>
  <c r="P222" i="4" s="1"/>
  <c r="D224" i="4"/>
  <c r="C225" i="4"/>
  <c r="E224" i="4"/>
  <c r="H223" i="4"/>
  <c r="K223" i="4" s="1"/>
  <c r="N223" i="4" s="1"/>
  <c r="G223" i="4"/>
  <c r="J223" i="4" s="1"/>
  <c r="M223" i="4" s="1"/>
  <c r="G224" i="4" l="1"/>
  <c r="J224" i="4" s="1"/>
  <c r="M224" i="4" s="1"/>
  <c r="H224" i="4"/>
  <c r="K224" i="4" s="1"/>
  <c r="N224" i="4" s="1"/>
  <c r="O224" i="4" s="1"/>
  <c r="P224" i="4" s="1"/>
  <c r="O223" i="4"/>
  <c r="P223" i="4" s="1"/>
  <c r="E225" i="4"/>
  <c r="D225" i="4"/>
  <c r="C226" i="4"/>
  <c r="D226" i="4" l="1"/>
  <c r="C227" i="4"/>
  <c r="E226" i="4"/>
  <c r="H225" i="4"/>
  <c r="K225" i="4" s="1"/>
  <c r="N225" i="4" s="1"/>
  <c r="O225" i="4" s="1"/>
  <c r="P225" i="4" s="1"/>
  <c r="G225" i="4"/>
  <c r="J225" i="4" s="1"/>
  <c r="M225" i="4" s="1"/>
  <c r="E227" i="4" l="1"/>
  <c r="D227" i="4"/>
  <c r="C228" i="4"/>
  <c r="G226" i="4"/>
  <c r="J226" i="4" s="1"/>
  <c r="M226" i="4" s="1"/>
  <c r="H226" i="4"/>
  <c r="K226" i="4" s="1"/>
  <c r="N226" i="4" s="1"/>
  <c r="O226" i="4" l="1"/>
  <c r="P226" i="4" s="1"/>
  <c r="D228" i="4"/>
  <c r="C229" i="4"/>
  <c r="E228" i="4"/>
  <c r="H227" i="4"/>
  <c r="K227" i="4" s="1"/>
  <c r="N227" i="4" s="1"/>
  <c r="G227" i="4"/>
  <c r="J227" i="4" s="1"/>
  <c r="M227" i="4" s="1"/>
  <c r="G228" i="4" l="1"/>
  <c r="J228" i="4" s="1"/>
  <c r="M228" i="4" s="1"/>
  <c r="H228" i="4"/>
  <c r="K228" i="4" s="1"/>
  <c r="N228" i="4" s="1"/>
  <c r="O228" i="4" s="1"/>
  <c r="P228" i="4" s="1"/>
  <c r="O227" i="4"/>
  <c r="P227" i="4" s="1"/>
  <c r="E229" i="4"/>
  <c r="D229" i="4"/>
  <c r="C230" i="4"/>
  <c r="D230" i="4" l="1"/>
  <c r="C231" i="4"/>
  <c r="E230" i="4"/>
  <c r="H229" i="4"/>
  <c r="K229" i="4" s="1"/>
  <c r="N229" i="4" s="1"/>
  <c r="O229" i="4" s="1"/>
  <c r="P229" i="4" s="1"/>
  <c r="G229" i="4"/>
  <c r="J229" i="4" s="1"/>
  <c r="M229" i="4" s="1"/>
  <c r="E231" i="4" l="1"/>
  <c r="D231" i="4"/>
  <c r="C232" i="4"/>
  <c r="G230" i="4"/>
  <c r="J230" i="4" s="1"/>
  <c r="M230" i="4" s="1"/>
  <c r="H230" i="4"/>
  <c r="K230" i="4" s="1"/>
  <c r="N230" i="4" s="1"/>
  <c r="O230" i="4" l="1"/>
  <c r="P230" i="4" s="1"/>
  <c r="D232" i="4"/>
  <c r="C233" i="4"/>
  <c r="E232" i="4"/>
  <c r="H231" i="4"/>
  <c r="K231" i="4" s="1"/>
  <c r="N231" i="4" s="1"/>
  <c r="G231" i="4"/>
  <c r="J231" i="4" s="1"/>
  <c r="M231" i="4" s="1"/>
  <c r="G232" i="4" l="1"/>
  <c r="J232" i="4" s="1"/>
  <c r="M232" i="4" s="1"/>
  <c r="H232" i="4"/>
  <c r="K232" i="4" s="1"/>
  <c r="N232" i="4" s="1"/>
  <c r="O232" i="4" s="1"/>
  <c r="P232" i="4" s="1"/>
  <c r="O231" i="4"/>
  <c r="P231" i="4" s="1"/>
  <c r="E233" i="4"/>
  <c r="D233" i="4"/>
  <c r="C234" i="4"/>
  <c r="D234" i="4" l="1"/>
  <c r="C235" i="4"/>
  <c r="E234" i="4"/>
  <c r="H233" i="4"/>
  <c r="K233" i="4" s="1"/>
  <c r="N233" i="4" s="1"/>
  <c r="O233" i="4" s="1"/>
  <c r="P233" i="4" s="1"/>
  <c r="G233" i="4"/>
  <c r="J233" i="4" s="1"/>
  <c r="M233" i="4" s="1"/>
  <c r="E235" i="4" l="1"/>
  <c r="D235" i="4"/>
  <c r="C236" i="4"/>
  <c r="G234" i="4"/>
  <c r="J234" i="4" s="1"/>
  <c r="M234" i="4" s="1"/>
  <c r="H234" i="4"/>
  <c r="K234" i="4" s="1"/>
  <c r="N234" i="4" s="1"/>
  <c r="O234" i="4" l="1"/>
  <c r="P234" i="4" s="1"/>
  <c r="D236" i="4"/>
  <c r="C237" i="4"/>
  <c r="E236" i="4"/>
  <c r="H235" i="4"/>
  <c r="K235" i="4" s="1"/>
  <c r="N235" i="4" s="1"/>
  <c r="G235" i="4"/>
  <c r="J235" i="4" s="1"/>
  <c r="M235" i="4" s="1"/>
  <c r="G236" i="4" l="1"/>
  <c r="J236" i="4" s="1"/>
  <c r="M236" i="4" s="1"/>
  <c r="H236" i="4"/>
  <c r="K236" i="4" s="1"/>
  <c r="N236" i="4" s="1"/>
  <c r="O236" i="4" s="1"/>
  <c r="P236" i="4" s="1"/>
  <c r="O235" i="4"/>
  <c r="P235" i="4" s="1"/>
  <c r="E237" i="4"/>
  <c r="D237" i="4"/>
  <c r="C238" i="4"/>
  <c r="D238" i="4" l="1"/>
  <c r="C239" i="4"/>
  <c r="E238" i="4"/>
  <c r="H237" i="4"/>
  <c r="K237" i="4" s="1"/>
  <c r="N237" i="4" s="1"/>
  <c r="O237" i="4" s="1"/>
  <c r="P237" i="4" s="1"/>
  <c r="G237" i="4"/>
  <c r="J237" i="4" s="1"/>
  <c r="M237" i="4" s="1"/>
  <c r="E239" i="4" l="1"/>
  <c r="C240" i="4"/>
  <c r="D239" i="4"/>
  <c r="G238" i="4"/>
  <c r="J238" i="4" s="1"/>
  <c r="M238" i="4" s="1"/>
  <c r="H238" i="4"/>
  <c r="K238" i="4" s="1"/>
  <c r="N238" i="4" s="1"/>
  <c r="D240" i="4" l="1"/>
  <c r="C241" i="4"/>
  <c r="E240" i="4"/>
  <c r="O238" i="4"/>
  <c r="P238" i="4" s="1"/>
  <c r="H239" i="4"/>
  <c r="K239" i="4" s="1"/>
  <c r="N239" i="4" s="1"/>
  <c r="G239" i="4"/>
  <c r="J239" i="4" s="1"/>
  <c r="M239" i="4" s="1"/>
  <c r="E241" i="4" l="1"/>
  <c r="D241" i="4"/>
  <c r="C242" i="4"/>
  <c r="O239" i="4"/>
  <c r="P239" i="4" s="1"/>
  <c r="G240" i="4"/>
  <c r="J240" i="4" s="1"/>
  <c r="M240" i="4" s="1"/>
  <c r="H240" i="4"/>
  <c r="K240" i="4" s="1"/>
  <c r="N240" i="4" s="1"/>
  <c r="O240" i="4" s="1"/>
  <c r="P240" i="4" s="1"/>
  <c r="D242" i="4" l="1"/>
  <c r="C243" i="4"/>
  <c r="E242" i="4"/>
  <c r="H241" i="4"/>
  <c r="K241" i="4" s="1"/>
  <c r="N241" i="4" s="1"/>
  <c r="O241" i="4" s="1"/>
  <c r="P241" i="4" s="1"/>
  <c r="G241" i="4"/>
  <c r="J241" i="4" s="1"/>
  <c r="M241" i="4" s="1"/>
  <c r="E243" i="4" l="1"/>
  <c r="C244" i="4"/>
  <c r="D243" i="4"/>
  <c r="G242" i="4"/>
  <c r="J242" i="4" s="1"/>
  <c r="M242" i="4" s="1"/>
  <c r="H242" i="4"/>
  <c r="K242" i="4" s="1"/>
  <c r="N242" i="4" s="1"/>
  <c r="D244" i="4" l="1"/>
  <c r="C245" i="4"/>
  <c r="E244" i="4"/>
  <c r="O242" i="4"/>
  <c r="P242" i="4" s="1"/>
  <c r="H243" i="4"/>
  <c r="K243" i="4" s="1"/>
  <c r="N243" i="4" s="1"/>
  <c r="G243" i="4"/>
  <c r="J243" i="4" s="1"/>
  <c r="M243" i="4" s="1"/>
  <c r="E245" i="4" l="1"/>
  <c r="D245" i="4"/>
  <c r="C246" i="4"/>
  <c r="O243" i="4"/>
  <c r="P243" i="4" s="1"/>
  <c r="G244" i="4"/>
  <c r="J244" i="4" s="1"/>
  <c r="M244" i="4" s="1"/>
  <c r="H244" i="4"/>
  <c r="K244" i="4" s="1"/>
  <c r="N244" i="4" s="1"/>
  <c r="O244" i="4" s="1"/>
  <c r="P244" i="4" s="1"/>
  <c r="D246" i="4" l="1"/>
  <c r="C247" i="4"/>
  <c r="E246" i="4"/>
  <c r="H245" i="4"/>
  <c r="K245" i="4" s="1"/>
  <c r="N245" i="4" s="1"/>
  <c r="O245" i="4" s="1"/>
  <c r="P245" i="4" s="1"/>
  <c r="G245" i="4"/>
  <c r="J245" i="4" s="1"/>
  <c r="M245" i="4" s="1"/>
  <c r="E247" i="4" l="1"/>
  <c r="C248" i="4"/>
  <c r="D247" i="4"/>
  <c r="G246" i="4"/>
  <c r="J246" i="4" s="1"/>
  <c r="M246" i="4" s="1"/>
  <c r="H246" i="4"/>
  <c r="K246" i="4" s="1"/>
  <c r="N246" i="4" s="1"/>
  <c r="D248" i="4" l="1"/>
  <c r="C249" i="4"/>
  <c r="E248" i="4"/>
  <c r="O246" i="4"/>
  <c r="P246" i="4" s="1"/>
  <c r="H247" i="4"/>
  <c r="K247" i="4" s="1"/>
  <c r="N247" i="4" s="1"/>
  <c r="G247" i="4"/>
  <c r="J247" i="4" s="1"/>
  <c r="M247" i="4" s="1"/>
  <c r="E249" i="4" l="1"/>
  <c r="D249" i="4"/>
  <c r="C250" i="4"/>
  <c r="O247" i="4"/>
  <c r="P247" i="4" s="1"/>
  <c r="G248" i="4"/>
  <c r="J248" i="4" s="1"/>
  <c r="M248" i="4" s="1"/>
  <c r="H248" i="4"/>
  <c r="K248" i="4" s="1"/>
  <c r="N248" i="4" s="1"/>
  <c r="O248" i="4" s="1"/>
  <c r="P248" i="4" s="1"/>
  <c r="D250" i="4" l="1"/>
  <c r="C251" i="4"/>
  <c r="E250" i="4"/>
  <c r="H249" i="4"/>
  <c r="K249" i="4" s="1"/>
  <c r="N249" i="4" s="1"/>
  <c r="O249" i="4" s="1"/>
  <c r="P249" i="4" s="1"/>
  <c r="G249" i="4"/>
  <c r="J249" i="4" s="1"/>
  <c r="M249" i="4" s="1"/>
  <c r="E251" i="4" l="1"/>
  <c r="C252" i="4"/>
  <c r="D251" i="4"/>
  <c r="G250" i="4"/>
  <c r="J250" i="4" s="1"/>
  <c r="M250" i="4" s="1"/>
  <c r="H250" i="4"/>
  <c r="K250" i="4" s="1"/>
  <c r="N250" i="4" s="1"/>
  <c r="D252" i="4" l="1"/>
  <c r="C253" i="4"/>
  <c r="E252" i="4"/>
  <c r="O250" i="4"/>
  <c r="P250" i="4" s="1"/>
  <c r="H251" i="4"/>
  <c r="K251" i="4" s="1"/>
  <c r="N251" i="4" s="1"/>
  <c r="G251" i="4"/>
  <c r="J251" i="4" s="1"/>
  <c r="M251" i="4" s="1"/>
  <c r="E253" i="4" l="1"/>
  <c r="D253" i="4"/>
  <c r="C254" i="4"/>
  <c r="O251" i="4"/>
  <c r="P251" i="4" s="1"/>
  <c r="G252" i="4"/>
  <c r="J252" i="4" s="1"/>
  <c r="M252" i="4" s="1"/>
  <c r="H252" i="4"/>
  <c r="K252" i="4" s="1"/>
  <c r="N252" i="4" s="1"/>
  <c r="O252" i="4" s="1"/>
  <c r="P252" i="4" s="1"/>
  <c r="D254" i="4" l="1"/>
  <c r="C255" i="4"/>
  <c r="E254" i="4"/>
  <c r="H253" i="4"/>
  <c r="K253" i="4" s="1"/>
  <c r="N253" i="4" s="1"/>
  <c r="O253" i="4" s="1"/>
  <c r="P253" i="4" s="1"/>
  <c r="G253" i="4"/>
  <c r="J253" i="4" s="1"/>
  <c r="M253" i="4" s="1"/>
  <c r="E255" i="4" l="1"/>
  <c r="C256" i="4"/>
  <c r="D255" i="4"/>
  <c r="G254" i="4"/>
  <c r="J254" i="4" s="1"/>
  <c r="M254" i="4" s="1"/>
  <c r="H254" i="4"/>
  <c r="K254" i="4" s="1"/>
  <c r="N254" i="4" s="1"/>
  <c r="D256" i="4" l="1"/>
  <c r="C257" i="4"/>
  <c r="E256" i="4"/>
  <c r="O254" i="4"/>
  <c r="P254" i="4" s="1"/>
  <c r="H255" i="4"/>
  <c r="K255" i="4" s="1"/>
  <c r="N255" i="4" s="1"/>
  <c r="G255" i="4"/>
  <c r="J255" i="4" s="1"/>
  <c r="M255" i="4" s="1"/>
  <c r="E257" i="4" l="1"/>
  <c r="D257" i="4"/>
  <c r="C258" i="4"/>
  <c r="O255" i="4"/>
  <c r="P255" i="4" s="1"/>
  <c r="G256" i="4"/>
  <c r="J256" i="4" s="1"/>
  <c r="M256" i="4" s="1"/>
  <c r="H256" i="4"/>
  <c r="K256" i="4" s="1"/>
  <c r="N256" i="4" s="1"/>
  <c r="O256" i="4" s="1"/>
  <c r="P256" i="4" s="1"/>
  <c r="D258" i="4" l="1"/>
  <c r="C259" i="4"/>
  <c r="E258" i="4"/>
  <c r="H257" i="4"/>
  <c r="K257" i="4" s="1"/>
  <c r="N257" i="4" s="1"/>
  <c r="O257" i="4" s="1"/>
  <c r="P257" i="4" s="1"/>
  <c r="G257" i="4"/>
  <c r="J257" i="4" s="1"/>
  <c r="M257" i="4" s="1"/>
  <c r="E259" i="4" l="1"/>
  <c r="C260" i="4"/>
  <c r="D259" i="4"/>
  <c r="G258" i="4"/>
  <c r="J258" i="4" s="1"/>
  <c r="M258" i="4" s="1"/>
  <c r="H258" i="4"/>
  <c r="K258" i="4" s="1"/>
  <c r="N258" i="4" s="1"/>
  <c r="D260" i="4" l="1"/>
  <c r="C261" i="4"/>
  <c r="E260" i="4"/>
  <c r="O258" i="4"/>
  <c r="P258" i="4" s="1"/>
  <c r="H259" i="4"/>
  <c r="K259" i="4" s="1"/>
  <c r="N259" i="4" s="1"/>
  <c r="G259" i="4"/>
  <c r="J259" i="4" s="1"/>
  <c r="M259" i="4" s="1"/>
  <c r="E261" i="4" l="1"/>
  <c r="D261" i="4"/>
  <c r="C262" i="4"/>
  <c r="O259" i="4"/>
  <c r="P259" i="4" s="1"/>
  <c r="G260" i="4"/>
  <c r="J260" i="4" s="1"/>
  <c r="M260" i="4" s="1"/>
  <c r="H260" i="4"/>
  <c r="K260" i="4" s="1"/>
  <c r="N260" i="4" s="1"/>
  <c r="O260" i="4" s="1"/>
  <c r="P260" i="4" s="1"/>
  <c r="D262" i="4" l="1"/>
  <c r="C263" i="4"/>
  <c r="E262" i="4"/>
  <c r="H261" i="4"/>
  <c r="K261" i="4" s="1"/>
  <c r="N261" i="4" s="1"/>
  <c r="O261" i="4" s="1"/>
  <c r="P261" i="4" s="1"/>
  <c r="G261" i="4"/>
  <c r="J261" i="4" s="1"/>
  <c r="M261" i="4" s="1"/>
  <c r="E263" i="4" l="1"/>
  <c r="C264" i="4"/>
  <c r="D263" i="4"/>
  <c r="G262" i="4"/>
  <c r="J262" i="4" s="1"/>
  <c r="M262" i="4" s="1"/>
  <c r="H262" i="4"/>
  <c r="K262" i="4" s="1"/>
  <c r="N262" i="4" s="1"/>
  <c r="D264" i="4" l="1"/>
  <c r="C265" i="4"/>
  <c r="E264" i="4"/>
  <c r="O262" i="4"/>
  <c r="P262" i="4" s="1"/>
  <c r="H263" i="4"/>
  <c r="K263" i="4" s="1"/>
  <c r="N263" i="4" s="1"/>
  <c r="G263" i="4"/>
  <c r="J263" i="4" s="1"/>
  <c r="M263" i="4" s="1"/>
  <c r="E265" i="4" l="1"/>
  <c r="D265" i="4"/>
  <c r="C266" i="4"/>
  <c r="O263" i="4"/>
  <c r="P263" i="4" s="1"/>
  <c r="G264" i="4"/>
  <c r="J264" i="4" s="1"/>
  <c r="M264" i="4" s="1"/>
  <c r="H264" i="4"/>
  <c r="K264" i="4" s="1"/>
  <c r="N264" i="4" s="1"/>
  <c r="O264" i="4" s="1"/>
  <c r="P264" i="4" s="1"/>
  <c r="D266" i="4" l="1"/>
  <c r="C267" i="4"/>
  <c r="E266" i="4"/>
  <c r="H265" i="4"/>
  <c r="K265" i="4" s="1"/>
  <c r="N265" i="4" s="1"/>
  <c r="O265" i="4" s="1"/>
  <c r="P265" i="4" s="1"/>
  <c r="G265" i="4"/>
  <c r="J265" i="4" s="1"/>
  <c r="M265" i="4" s="1"/>
  <c r="E267" i="4" l="1"/>
  <c r="D267" i="4"/>
  <c r="G266" i="4"/>
  <c r="J266" i="4" s="1"/>
  <c r="M266" i="4" s="1"/>
  <c r="H266" i="4"/>
  <c r="K266" i="4" s="1"/>
  <c r="N266" i="4" s="1"/>
  <c r="O266" i="4" s="1"/>
  <c r="P266" i="4" s="1"/>
  <c r="H267" i="4" l="1"/>
  <c r="K267" i="4" s="1"/>
  <c r="N267" i="4" s="1"/>
  <c r="G267" i="4"/>
  <c r="J267" i="4" s="1"/>
  <c r="M267" i="4" s="1"/>
  <c r="O267" i="4" l="1"/>
  <c r="P267" i="4" s="1"/>
</calcChain>
</file>

<file path=xl/sharedStrings.xml><?xml version="1.0" encoding="utf-8"?>
<sst xmlns="http://schemas.openxmlformats.org/spreadsheetml/2006/main" count="34" uniqueCount="31">
  <si>
    <t>alfa counts</t>
  </si>
  <si>
    <t>alfa deg</t>
  </si>
  <si>
    <t>alfa rad</t>
  </si>
  <si>
    <t>tb</t>
  </si>
  <si>
    <t>ta</t>
  </si>
  <si>
    <t>U</t>
  </si>
  <si>
    <t>DeadTime</t>
  </si>
  <si>
    <t>Period</t>
  </si>
  <si>
    <t>Sine Mag</t>
  </si>
  <si>
    <t>OVERMODULATION</t>
  </si>
  <si>
    <t>U counts</t>
  </si>
  <si>
    <t>delta</t>
  </si>
  <si>
    <t>delta counts</t>
  </si>
  <si>
    <t>delta deg</t>
  </si>
  <si>
    <t>do not change</t>
  </si>
  <si>
    <t>tb table</t>
  </si>
  <si>
    <t>ta table</t>
  </si>
  <si>
    <t>tb micro</t>
  </si>
  <si>
    <t>ta micro</t>
  </si>
  <si>
    <t>t0 micro</t>
  </si>
  <si>
    <t>t0/2 micro</t>
  </si>
  <si>
    <t>It can also be used to determine what values the microcontroller will compute for ta, tb, and t0.</t>
  </si>
  <si>
    <t>This spreadsheet is used to calculate the values for the tb_TABLE and delta_TABLE.</t>
  </si>
  <si>
    <t>Values Calculated by Microcontroller</t>
  </si>
  <si>
    <t>using fixed point math.</t>
  </si>
  <si>
    <t>Overmod?</t>
  </si>
  <si>
    <t>If "Overmod" = 1, then "tb table" and "ta table" are adjusted so that the max modulation index of 1.0 is achieved when U = 255.</t>
  </si>
  <si>
    <t>If "Overmod" = 0, then "tb table" and "ta table" are adjusted so that the max modulation index of ~0.866 is achieved when U = 255.</t>
  </si>
  <si>
    <t>in counts</t>
  </si>
  <si>
    <t>0 or 1</t>
  </si>
  <si>
    <t>In order for the algorithm to function properly on the C504 or C508, the minimum value for t0/2 should be greater than the dead time + 1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</si>
</sst>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0" fillId="2" borderId="4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2" borderId="0" xfId="0" applyNumberFormat="1" applyFill="1" applyBorder="1"/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/>
    <xf numFmtId="0" fontId="0" fillId="2" borderId="2" xfId="0" applyNumberFormat="1" applyFill="1" applyBorder="1"/>
    <xf numFmtId="0" fontId="0" fillId="2" borderId="3" xfId="0" applyNumberFormat="1" applyFill="1" applyBorder="1"/>
    <xf numFmtId="0" fontId="2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quotePrefix="1" applyAlignment="1">
      <alignment horizontal="center"/>
    </xf>
    <xf numFmtId="0" fontId="0" fillId="2" borderId="6" xfId="0" applyNumberFormat="1" applyFill="1" applyBorder="1"/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7"/>
  <sheetViews>
    <sheetView tabSelected="1" workbookViewId="0"/>
  </sheetViews>
  <sheetFormatPr defaultRowHeight="12.75" x14ac:dyDescent="0.2"/>
  <cols>
    <col min="1" max="1" width="11" customWidth="1"/>
    <col min="3" max="3" width="10" bestFit="1" customWidth="1"/>
    <col min="10" max="10" width="9.140625" style="2"/>
    <col min="16" max="16" width="9.7109375" bestFit="1" customWidth="1"/>
    <col min="23" max="23" width="11.140625" bestFit="1" customWidth="1"/>
  </cols>
  <sheetData>
    <row r="1" spans="1:23" x14ac:dyDescent="0.2">
      <c r="A1" s="17" t="s">
        <v>22</v>
      </c>
    </row>
    <row r="2" spans="1:23" x14ac:dyDescent="0.2">
      <c r="A2" s="17" t="s">
        <v>21</v>
      </c>
    </row>
    <row r="4" spans="1:23" x14ac:dyDescent="0.2">
      <c r="A4" s="19" t="s">
        <v>30</v>
      </c>
    </row>
    <row r="6" spans="1:23" x14ac:dyDescent="0.2">
      <c r="A6" t="s">
        <v>26</v>
      </c>
    </row>
    <row r="7" spans="1:23" x14ac:dyDescent="0.2">
      <c r="A7" t="s">
        <v>27</v>
      </c>
    </row>
    <row r="8" spans="1:23" ht="13.5" thickBot="1" x14ac:dyDescent="0.25"/>
    <row r="9" spans="1:23" x14ac:dyDescent="0.2">
      <c r="M9" s="26" t="s">
        <v>23</v>
      </c>
      <c r="N9" s="27"/>
      <c r="O9" s="27"/>
      <c r="P9" s="28"/>
    </row>
    <row r="10" spans="1:23" ht="13.5" thickBot="1" x14ac:dyDescent="0.25">
      <c r="M10" s="29" t="s">
        <v>24</v>
      </c>
      <c r="N10" s="30"/>
      <c r="O10" s="30"/>
      <c r="P10" s="31"/>
      <c r="S10" s="17" t="s">
        <v>9</v>
      </c>
    </row>
    <row r="11" spans="1:23" ht="13.5" thickBot="1" x14ac:dyDescent="0.25">
      <c r="C11" s="10" t="s">
        <v>0</v>
      </c>
      <c r="D11" s="10" t="s">
        <v>1</v>
      </c>
      <c r="E11" s="10" t="s">
        <v>2</v>
      </c>
      <c r="F11" s="8"/>
      <c r="G11" s="10" t="s">
        <v>3</v>
      </c>
      <c r="H11" s="8" t="s">
        <v>4</v>
      </c>
      <c r="I11" s="10"/>
      <c r="J11" s="9" t="s">
        <v>15</v>
      </c>
      <c r="K11" s="10" t="s">
        <v>16</v>
      </c>
      <c r="L11" s="8"/>
      <c r="M11" s="10" t="s">
        <v>17</v>
      </c>
      <c r="N11" s="8" t="s">
        <v>18</v>
      </c>
      <c r="O11" s="10" t="s">
        <v>19</v>
      </c>
      <c r="P11" s="11" t="s">
        <v>20</v>
      </c>
      <c r="S11" s="10" t="s">
        <v>10</v>
      </c>
      <c r="T11" s="8" t="s">
        <v>5</v>
      </c>
      <c r="U11" s="10" t="s">
        <v>11</v>
      </c>
      <c r="V11" s="8" t="s">
        <v>13</v>
      </c>
      <c r="W11" s="10" t="s">
        <v>12</v>
      </c>
    </row>
    <row r="12" spans="1:23" x14ac:dyDescent="0.2">
      <c r="A12" s="18" t="s">
        <v>25</v>
      </c>
      <c r="C12" s="4">
        <v>0</v>
      </c>
      <c r="D12" s="4">
        <f t="shared" ref="D12:D75" si="0">+C12/$A$32*60</f>
        <v>0</v>
      </c>
      <c r="E12" s="4">
        <f t="shared" ref="E12:E75" si="1">+C12/$A$32*PI()/3</f>
        <v>0</v>
      </c>
      <c r="F12" s="12"/>
      <c r="G12" s="4">
        <f t="shared" ref="G12:G75" si="2">$A$27*(2/SQRT(3)*SIN(E12))</f>
        <v>0</v>
      </c>
      <c r="H12" s="12">
        <f t="shared" ref="H12:H75" si="3">+$A$27*(COS(E12)-1/SQRT(3)*SIN(E12))</f>
        <v>0.9137254901960784</v>
      </c>
      <c r="I12" s="4"/>
      <c r="J12" s="13">
        <f t="shared" ref="J12:J75" si="4">+ROUND(G12*256,0)</f>
        <v>0</v>
      </c>
      <c r="K12" s="4">
        <f t="shared" ref="K12:K75" si="5">ROUND(+H12*256,0)</f>
        <v>234</v>
      </c>
      <c r="L12" s="12"/>
      <c r="M12" s="4">
        <f t="shared" ref="M12:M75" si="6">TRUNC(TRUNC(ROUND(J12,0)*$A$18,0)/256,0)</f>
        <v>0</v>
      </c>
      <c r="N12" s="12">
        <f t="shared" ref="N12:N75" si="7">TRUNC(TRUNC(ROUND(K12,0)*$A$18,0)/256,0)</f>
        <v>233</v>
      </c>
      <c r="O12" s="4">
        <f t="shared" ref="O12:O75" si="8">$A$32-(N12+M12)</f>
        <v>22</v>
      </c>
      <c r="P12" s="4">
        <f t="shared" ref="P12:P75" si="9">+TRUNC(O12/2)</f>
        <v>11</v>
      </c>
      <c r="S12" s="15">
        <v>220</v>
      </c>
      <c r="T12" s="16">
        <f t="shared" ref="T12:T47" si="10">+S12/255</f>
        <v>0.86274509803921573</v>
      </c>
      <c r="U12" s="15" t="e">
        <f t="shared" ref="U12:U47" si="11">+ACOS(SQRT(3)/(2*T$12:T$65536))</f>
        <v>#NUM!</v>
      </c>
      <c r="V12" s="16" t="e">
        <f t="shared" ref="V12:V47" si="12">+U12*180/PI()</f>
        <v>#NUM!</v>
      </c>
      <c r="W12" s="4" t="e">
        <f t="shared" ref="W12:W47" si="13">ROUND(+U12*255/(PI()/3),0)</f>
        <v>#NUM!</v>
      </c>
    </row>
    <row r="13" spans="1:23" ht="13.5" thickBot="1" x14ac:dyDescent="0.25">
      <c r="A13" s="22">
        <v>1</v>
      </c>
      <c r="C13" s="4">
        <f t="shared" ref="C13:C76" si="14">+C12+1</f>
        <v>1</v>
      </c>
      <c r="D13" s="4">
        <f t="shared" si="0"/>
        <v>0.23529411764705882</v>
      </c>
      <c r="E13" s="4">
        <f t="shared" si="1"/>
        <v>4.1066570635160697E-3</v>
      </c>
      <c r="F13" s="12"/>
      <c r="G13" s="4">
        <f t="shared" si="2"/>
        <v>4.3328367447642291E-3</v>
      </c>
      <c r="H13" s="12">
        <f t="shared" si="3"/>
        <v>0.9115513670123454</v>
      </c>
      <c r="I13" s="4"/>
      <c r="J13" s="13">
        <f t="shared" si="4"/>
        <v>1</v>
      </c>
      <c r="K13" s="4">
        <f t="shared" si="5"/>
        <v>233</v>
      </c>
      <c r="L13" s="12"/>
      <c r="M13" s="4">
        <f t="shared" si="6"/>
        <v>0</v>
      </c>
      <c r="N13" s="12">
        <f t="shared" si="7"/>
        <v>232</v>
      </c>
      <c r="O13" s="4">
        <f t="shared" si="8"/>
        <v>23</v>
      </c>
      <c r="P13" s="4">
        <f t="shared" si="9"/>
        <v>11</v>
      </c>
      <c r="S13" s="4">
        <f t="shared" ref="S13:S47" si="15">+S12+1</f>
        <v>221</v>
      </c>
      <c r="T13" s="12">
        <f t="shared" si="10"/>
        <v>0.8666666666666667</v>
      </c>
      <c r="U13" s="4">
        <f t="shared" si="11"/>
        <v>3.8471027407331881E-2</v>
      </c>
      <c r="V13" s="12">
        <f t="shared" si="12"/>
        <v>2.2042275039722345</v>
      </c>
      <c r="W13" s="4">
        <f t="shared" si="13"/>
        <v>9</v>
      </c>
    </row>
    <row r="14" spans="1:23" x14ac:dyDescent="0.2">
      <c r="A14" s="24" t="s">
        <v>29</v>
      </c>
      <c r="C14" s="4">
        <f t="shared" si="14"/>
        <v>2</v>
      </c>
      <c r="D14" s="4">
        <f t="shared" si="0"/>
        <v>0.47058823529411764</v>
      </c>
      <c r="E14" s="4">
        <f t="shared" si="1"/>
        <v>8.2133141270321394E-3</v>
      </c>
      <c r="F14" s="12"/>
      <c r="G14" s="4">
        <f t="shared" si="2"/>
        <v>8.665600417932906E-3</v>
      </c>
      <c r="H14" s="12">
        <f t="shared" si="3"/>
        <v>0.90936187087164755</v>
      </c>
      <c r="I14" s="4"/>
      <c r="J14" s="13">
        <f t="shared" si="4"/>
        <v>2</v>
      </c>
      <c r="K14" s="4">
        <f t="shared" si="5"/>
        <v>233</v>
      </c>
      <c r="L14" s="12"/>
      <c r="M14" s="4">
        <f t="shared" si="6"/>
        <v>1</v>
      </c>
      <c r="N14" s="12">
        <f t="shared" si="7"/>
        <v>232</v>
      </c>
      <c r="O14" s="4">
        <f t="shared" si="8"/>
        <v>22</v>
      </c>
      <c r="P14" s="4">
        <f t="shared" si="9"/>
        <v>11</v>
      </c>
      <c r="S14" s="4">
        <f t="shared" si="15"/>
        <v>222</v>
      </c>
      <c r="T14" s="12">
        <f t="shared" si="10"/>
        <v>0.87058823529411766</v>
      </c>
      <c r="U14" s="4">
        <f t="shared" si="11"/>
        <v>0.10242728960711411</v>
      </c>
      <c r="V14" s="12">
        <f t="shared" si="12"/>
        <v>5.8686514014518387</v>
      </c>
      <c r="W14" s="20">
        <f t="shared" si="13"/>
        <v>25</v>
      </c>
    </row>
    <row r="15" spans="1:23" x14ac:dyDescent="0.2">
      <c r="C15" s="4">
        <f t="shared" si="14"/>
        <v>3</v>
      </c>
      <c r="D15" s="4">
        <f t="shared" si="0"/>
        <v>0.70588235294117641</v>
      </c>
      <c r="E15" s="4">
        <f t="shared" si="1"/>
        <v>1.2319971190548208E-2</v>
      </c>
      <c r="F15" s="12"/>
      <c r="G15" s="4">
        <f t="shared" si="2"/>
        <v>1.2998217949142809E-2</v>
      </c>
      <c r="H15" s="12">
        <f t="shared" si="3"/>
        <v>0.90715703869897968</v>
      </c>
      <c r="I15" s="4"/>
      <c r="J15" s="13">
        <f t="shared" si="4"/>
        <v>3</v>
      </c>
      <c r="K15" s="4">
        <f t="shared" si="5"/>
        <v>232</v>
      </c>
      <c r="L15" s="12"/>
      <c r="M15" s="4">
        <f t="shared" si="6"/>
        <v>2</v>
      </c>
      <c r="N15" s="12">
        <f t="shared" si="7"/>
        <v>231</v>
      </c>
      <c r="O15" s="4">
        <f t="shared" si="8"/>
        <v>22</v>
      </c>
      <c r="P15" s="4">
        <f t="shared" si="9"/>
        <v>11</v>
      </c>
      <c r="S15" s="4">
        <f t="shared" si="15"/>
        <v>223</v>
      </c>
      <c r="T15" s="12">
        <f t="shared" si="10"/>
        <v>0.87450980392156863</v>
      </c>
      <c r="U15" s="4">
        <f t="shared" si="11"/>
        <v>0.13941033701948813</v>
      </c>
      <c r="V15" s="12">
        <f t="shared" si="12"/>
        <v>7.9876239317130899</v>
      </c>
      <c r="W15" s="20">
        <f t="shared" si="13"/>
        <v>34</v>
      </c>
    </row>
    <row r="16" spans="1:23" ht="13.5" thickBot="1" x14ac:dyDescent="0.25">
      <c r="C16" s="4">
        <f t="shared" si="14"/>
        <v>4</v>
      </c>
      <c r="D16" s="4">
        <f t="shared" si="0"/>
        <v>0.94117647058823528</v>
      </c>
      <c r="E16" s="4">
        <f t="shared" si="1"/>
        <v>1.6426628254064279E-2</v>
      </c>
      <c r="F16" s="12"/>
      <c r="G16" s="4">
        <f t="shared" si="2"/>
        <v>1.7330616270495331E-2</v>
      </c>
      <c r="H16" s="12">
        <f t="shared" si="3"/>
        <v>0.90493690767797341</v>
      </c>
      <c r="I16" s="4"/>
      <c r="J16" s="13">
        <f t="shared" si="4"/>
        <v>4</v>
      </c>
      <c r="K16" s="4">
        <f t="shared" si="5"/>
        <v>232</v>
      </c>
      <c r="L16" s="12"/>
      <c r="M16" s="4">
        <f t="shared" si="6"/>
        <v>3</v>
      </c>
      <c r="N16" s="12">
        <f t="shared" si="7"/>
        <v>231</v>
      </c>
      <c r="O16" s="4">
        <f t="shared" si="8"/>
        <v>21</v>
      </c>
      <c r="P16" s="4">
        <f t="shared" si="9"/>
        <v>10</v>
      </c>
      <c r="S16" s="4">
        <f t="shared" si="15"/>
        <v>224</v>
      </c>
      <c r="T16" s="12">
        <f t="shared" si="10"/>
        <v>0.8784313725490196</v>
      </c>
      <c r="U16" s="4">
        <f t="shared" si="11"/>
        <v>0.16826309489523283</v>
      </c>
      <c r="V16" s="12">
        <f t="shared" si="12"/>
        <v>9.6407651853061083</v>
      </c>
      <c r="W16" s="20">
        <f t="shared" si="13"/>
        <v>41</v>
      </c>
    </row>
    <row r="17" spans="1:23" x14ac:dyDescent="0.2">
      <c r="A17" s="18" t="s">
        <v>5</v>
      </c>
      <c r="C17" s="4">
        <f t="shared" si="14"/>
        <v>5</v>
      </c>
      <c r="D17" s="4">
        <f t="shared" si="0"/>
        <v>1.1764705882352942</v>
      </c>
      <c r="E17" s="4">
        <f t="shared" si="1"/>
        <v>2.0533285317580346E-2</v>
      </c>
      <c r="F17" s="12"/>
      <c r="G17" s="4">
        <f t="shared" si="2"/>
        <v>2.1662722317788759E-2</v>
      </c>
      <c r="H17" s="12">
        <f t="shared" si="3"/>
        <v>0.90270151525026943</v>
      </c>
      <c r="I17" s="4"/>
      <c r="J17" s="13">
        <f t="shared" si="4"/>
        <v>6</v>
      </c>
      <c r="K17" s="4">
        <f t="shared" si="5"/>
        <v>231</v>
      </c>
      <c r="L17" s="12"/>
      <c r="M17" s="4">
        <f t="shared" si="6"/>
        <v>5</v>
      </c>
      <c r="N17" s="12">
        <f t="shared" si="7"/>
        <v>230</v>
      </c>
      <c r="O17" s="4">
        <f t="shared" si="8"/>
        <v>20</v>
      </c>
      <c r="P17" s="4">
        <f t="shared" si="9"/>
        <v>10</v>
      </c>
      <c r="S17" s="4">
        <f t="shared" si="15"/>
        <v>225</v>
      </c>
      <c r="T17" s="12">
        <f t="shared" si="10"/>
        <v>0.88235294117647056</v>
      </c>
      <c r="U17" s="4">
        <f t="shared" si="11"/>
        <v>0.19267535056701579</v>
      </c>
      <c r="V17" s="12">
        <f t="shared" si="12"/>
        <v>11.039484403693576</v>
      </c>
      <c r="W17" s="20">
        <f t="shared" si="13"/>
        <v>47</v>
      </c>
    </row>
    <row r="18" spans="1:23" ht="13.5" thickBot="1" x14ac:dyDescent="0.25">
      <c r="A18" s="6">
        <v>255</v>
      </c>
      <c r="C18" s="4">
        <f t="shared" si="14"/>
        <v>6</v>
      </c>
      <c r="D18" s="4">
        <f t="shared" si="0"/>
        <v>1.4117647058823528</v>
      </c>
      <c r="E18" s="4">
        <f t="shared" si="1"/>
        <v>2.4639942381096416E-2</v>
      </c>
      <c r="F18" s="12"/>
      <c r="G18" s="4">
        <f t="shared" si="2"/>
        <v>2.5994463031750476E-2</v>
      </c>
      <c r="H18" s="12">
        <f t="shared" si="3"/>
        <v>0.90045089911488585</v>
      </c>
      <c r="I18" s="4"/>
      <c r="J18" s="13">
        <f t="shared" si="4"/>
        <v>7</v>
      </c>
      <c r="K18" s="4">
        <f t="shared" si="5"/>
        <v>231</v>
      </c>
      <c r="L18" s="12"/>
      <c r="M18" s="4">
        <f t="shared" si="6"/>
        <v>6</v>
      </c>
      <c r="N18" s="12">
        <f t="shared" si="7"/>
        <v>230</v>
      </c>
      <c r="O18" s="4">
        <f t="shared" si="8"/>
        <v>19</v>
      </c>
      <c r="P18" s="4">
        <f t="shared" si="9"/>
        <v>9</v>
      </c>
      <c r="S18" s="4">
        <f t="shared" si="15"/>
        <v>226</v>
      </c>
      <c r="T18" s="12">
        <f t="shared" si="10"/>
        <v>0.88627450980392153</v>
      </c>
      <c r="U18" s="4">
        <f t="shared" si="11"/>
        <v>0.2141727226457486</v>
      </c>
      <c r="V18" s="12">
        <f t="shared" si="12"/>
        <v>12.271193094427346</v>
      </c>
      <c r="W18" s="20">
        <f t="shared" si="13"/>
        <v>52</v>
      </c>
    </row>
    <row r="19" spans="1:23" x14ac:dyDescent="0.2">
      <c r="A19" s="1" t="s">
        <v>28</v>
      </c>
      <c r="C19" s="4">
        <f t="shared" si="14"/>
        <v>7</v>
      </c>
      <c r="D19" s="4">
        <f t="shared" si="0"/>
        <v>1.6470588235294117</v>
      </c>
      <c r="E19" s="4">
        <f t="shared" si="1"/>
        <v>2.8746599444612483E-2</v>
      </c>
      <c r="F19" s="12"/>
      <c r="G19" s="4">
        <f t="shared" si="2"/>
        <v>3.0325765359269057E-2</v>
      </c>
      <c r="H19" s="12">
        <f t="shared" si="3"/>
        <v>0.89818509722758277</v>
      </c>
      <c r="I19" s="4"/>
      <c r="J19" s="13">
        <f t="shared" si="4"/>
        <v>8</v>
      </c>
      <c r="K19" s="4">
        <f t="shared" si="5"/>
        <v>230</v>
      </c>
      <c r="L19" s="12"/>
      <c r="M19" s="4">
        <f t="shared" si="6"/>
        <v>7</v>
      </c>
      <c r="N19" s="12">
        <f t="shared" si="7"/>
        <v>229</v>
      </c>
      <c r="O19" s="4">
        <f t="shared" si="8"/>
        <v>19</v>
      </c>
      <c r="P19" s="4">
        <f t="shared" si="9"/>
        <v>9</v>
      </c>
      <c r="S19" s="4">
        <f t="shared" si="15"/>
        <v>227</v>
      </c>
      <c r="T19" s="12">
        <f t="shared" si="10"/>
        <v>0.8901960784313725</v>
      </c>
      <c r="U19" s="4">
        <f t="shared" si="11"/>
        <v>0.23356305155023382</v>
      </c>
      <c r="V19" s="12">
        <f t="shared" si="12"/>
        <v>13.382177104024878</v>
      </c>
      <c r="W19" s="20">
        <f t="shared" si="13"/>
        <v>57</v>
      </c>
    </row>
    <row r="20" spans="1:23" ht="13.5" thickBot="1" x14ac:dyDescent="0.25">
      <c r="C20" s="4">
        <f t="shared" si="14"/>
        <v>8</v>
      </c>
      <c r="D20" s="4">
        <f t="shared" si="0"/>
        <v>1.8823529411764706</v>
      </c>
      <c r="E20" s="4">
        <f t="shared" si="1"/>
        <v>3.2853256508128557E-2</v>
      </c>
      <c r="F20" s="12"/>
      <c r="G20" s="4">
        <f t="shared" si="2"/>
        <v>3.4656556254626311E-2</v>
      </c>
      <c r="H20" s="12">
        <f t="shared" si="3"/>
        <v>0.89590414780022221</v>
      </c>
      <c r="I20" s="4"/>
      <c r="J20" s="13">
        <f t="shared" si="4"/>
        <v>9</v>
      </c>
      <c r="K20" s="4">
        <f t="shared" si="5"/>
        <v>229</v>
      </c>
      <c r="L20" s="12"/>
      <c r="M20" s="4">
        <f t="shared" si="6"/>
        <v>8</v>
      </c>
      <c r="N20" s="12">
        <f t="shared" si="7"/>
        <v>228</v>
      </c>
      <c r="O20" s="4">
        <f t="shared" si="8"/>
        <v>19</v>
      </c>
      <c r="P20" s="4">
        <f t="shared" si="9"/>
        <v>9</v>
      </c>
      <c r="S20" s="4">
        <f t="shared" si="15"/>
        <v>228</v>
      </c>
      <c r="T20" s="12">
        <f t="shared" si="10"/>
        <v>0.89411764705882357</v>
      </c>
      <c r="U20" s="4">
        <f t="shared" si="11"/>
        <v>0.25133592645423919</v>
      </c>
      <c r="V20" s="12">
        <f t="shared" si="12"/>
        <v>14.400487825838363</v>
      </c>
      <c r="W20" s="20">
        <f t="shared" si="13"/>
        <v>61</v>
      </c>
    </row>
    <row r="21" spans="1:23" x14ac:dyDescent="0.2">
      <c r="A21" s="18" t="s">
        <v>6</v>
      </c>
      <c r="C21" s="4">
        <f t="shared" si="14"/>
        <v>9</v>
      </c>
      <c r="D21" s="4">
        <f t="shared" si="0"/>
        <v>2.1176470588235294</v>
      </c>
      <c r="E21" s="4">
        <f t="shared" si="1"/>
        <v>3.6959913571644624E-2</v>
      </c>
      <c r="F21" s="12"/>
      <c r="G21" s="4">
        <f t="shared" si="2"/>
        <v>3.8986762680729113E-2</v>
      </c>
      <c r="H21" s="12">
        <f t="shared" si="3"/>
        <v>0.89360808930012303</v>
      </c>
      <c r="I21" s="4"/>
      <c r="J21" s="13">
        <f t="shared" si="4"/>
        <v>10</v>
      </c>
      <c r="K21" s="4">
        <f t="shared" si="5"/>
        <v>229</v>
      </c>
      <c r="L21" s="12"/>
      <c r="M21" s="4">
        <f t="shared" si="6"/>
        <v>9</v>
      </c>
      <c r="N21" s="12">
        <f t="shared" si="7"/>
        <v>228</v>
      </c>
      <c r="O21" s="4">
        <f t="shared" si="8"/>
        <v>18</v>
      </c>
      <c r="P21" s="4">
        <f t="shared" si="9"/>
        <v>9</v>
      </c>
      <c r="S21" s="4">
        <f t="shared" si="15"/>
        <v>229</v>
      </c>
      <c r="T21" s="12">
        <f t="shared" si="10"/>
        <v>0.89803921568627454</v>
      </c>
      <c r="U21" s="4">
        <f t="shared" si="11"/>
        <v>0.26781489154824167</v>
      </c>
      <c r="V21" s="12">
        <f t="shared" si="12"/>
        <v>15.34466297646811</v>
      </c>
      <c r="W21" s="20">
        <f t="shared" si="13"/>
        <v>65</v>
      </c>
    </row>
    <row r="22" spans="1:23" ht="13.5" thickBot="1" x14ac:dyDescent="0.25">
      <c r="A22" s="6">
        <v>10</v>
      </c>
      <c r="C22" s="4">
        <f t="shared" si="14"/>
        <v>10</v>
      </c>
      <c r="D22" s="4">
        <f t="shared" si="0"/>
        <v>2.3529411764705883</v>
      </c>
      <c r="E22" s="4">
        <f t="shared" si="1"/>
        <v>4.1066570635160692E-2</v>
      </c>
      <c r="F22" s="12"/>
      <c r="G22" s="4">
        <f t="shared" si="2"/>
        <v>4.3316311610341218E-2</v>
      </c>
      <c r="H22" s="12">
        <f t="shared" si="3"/>
        <v>0.89129696044941309</v>
      </c>
      <c r="I22" s="4"/>
      <c r="J22" s="13">
        <f t="shared" si="4"/>
        <v>11</v>
      </c>
      <c r="K22" s="4">
        <f t="shared" si="5"/>
        <v>228</v>
      </c>
      <c r="L22" s="12"/>
      <c r="M22" s="4">
        <f t="shared" si="6"/>
        <v>10</v>
      </c>
      <c r="N22" s="12">
        <f t="shared" si="7"/>
        <v>227</v>
      </c>
      <c r="O22" s="4">
        <f t="shared" si="8"/>
        <v>18</v>
      </c>
      <c r="P22" s="4">
        <f t="shared" si="9"/>
        <v>9</v>
      </c>
      <c r="S22" s="4">
        <f t="shared" si="15"/>
        <v>230</v>
      </c>
      <c r="T22" s="12">
        <f t="shared" si="10"/>
        <v>0.90196078431372551</v>
      </c>
      <c r="U22" s="4">
        <f t="shared" si="11"/>
        <v>0.28322713006606737</v>
      </c>
      <c r="V22" s="12">
        <f t="shared" si="12"/>
        <v>16.227719196388485</v>
      </c>
      <c r="W22" s="20">
        <f t="shared" si="13"/>
        <v>69</v>
      </c>
    </row>
    <row r="23" spans="1:23" x14ac:dyDescent="0.2">
      <c r="A23" s="1" t="s">
        <v>28</v>
      </c>
      <c r="C23" s="4">
        <f t="shared" si="14"/>
        <v>11</v>
      </c>
      <c r="D23" s="4">
        <f t="shared" si="0"/>
        <v>2.5882352941176472</v>
      </c>
      <c r="E23" s="4">
        <f t="shared" si="1"/>
        <v>4.5173227698676766E-2</v>
      </c>
      <c r="F23" s="12"/>
      <c r="G23" s="4">
        <f t="shared" si="2"/>
        <v>4.764513002731479E-2</v>
      </c>
      <c r="H23" s="12">
        <f t="shared" si="3"/>
        <v>0.88897080022437602</v>
      </c>
      <c r="I23" s="4"/>
      <c r="J23" s="13">
        <f t="shared" si="4"/>
        <v>12</v>
      </c>
      <c r="K23" s="4">
        <f t="shared" si="5"/>
        <v>228</v>
      </c>
      <c r="L23" s="12"/>
      <c r="M23" s="4">
        <f t="shared" si="6"/>
        <v>11</v>
      </c>
      <c r="N23" s="12">
        <f t="shared" si="7"/>
        <v>227</v>
      </c>
      <c r="O23" s="4">
        <f t="shared" si="8"/>
        <v>17</v>
      </c>
      <c r="P23" s="4">
        <f t="shared" si="9"/>
        <v>8</v>
      </c>
      <c r="S23" s="4">
        <f t="shared" si="15"/>
        <v>231</v>
      </c>
      <c r="T23" s="12">
        <f t="shared" si="10"/>
        <v>0.90588235294117647</v>
      </c>
      <c r="U23" s="4">
        <f t="shared" si="11"/>
        <v>0.29773950700238205</v>
      </c>
      <c r="V23" s="12">
        <f t="shared" si="12"/>
        <v>17.059217145542313</v>
      </c>
      <c r="W23" s="20">
        <f t="shared" si="13"/>
        <v>73</v>
      </c>
    </row>
    <row r="24" spans="1:23" x14ac:dyDescent="0.2">
      <c r="C24" s="4">
        <f t="shared" si="14"/>
        <v>12</v>
      </c>
      <c r="D24" s="4">
        <f t="shared" si="0"/>
        <v>2.8235294117647056</v>
      </c>
      <c r="E24" s="4">
        <f t="shared" si="1"/>
        <v>4.9279884762192833E-2</v>
      </c>
      <c r="F24" s="12"/>
      <c r="G24" s="4">
        <f t="shared" si="2"/>
        <v>5.1973144927821811E-2</v>
      </c>
      <c r="H24" s="12">
        <f t="shared" si="3"/>
        <v>0.88662964785479326</v>
      </c>
      <c r="I24" s="4"/>
      <c r="J24" s="13">
        <f t="shared" si="4"/>
        <v>13</v>
      </c>
      <c r="K24" s="4">
        <f t="shared" si="5"/>
        <v>227</v>
      </c>
      <c r="L24" s="12"/>
      <c r="M24" s="4">
        <f t="shared" si="6"/>
        <v>12</v>
      </c>
      <c r="N24" s="12">
        <f t="shared" si="7"/>
        <v>226</v>
      </c>
      <c r="O24" s="4">
        <f t="shared" si="8"/>
        <v>17</v>
      </c>
      <c r="P24" s="4">
        <f t="shared" si="9"/>
        <v>8</v>
      </c>
      <c r="S24" s="4">
        <f t="shared" si="15"/>
        <v>232</v>
      </c>
      <c r="T24" s="12">
        <f t="shared" si="10"/>
        <v>0.90980392156862744</v>
      </c>
      <c r="U24" s="4">
        <f t="shared" si="11"/>
        <v>0.31147892234529495</v>
      </c>
      <c r="V24" s="12">
        <f t="shared" si="12"/>
        <v>17.84642765766851</v>
      </c>
      <c r="W24" s="20">
        <f t="shared" si="13"/>
        <v>76</v>
      </c>
    </row>
    <row r="25" spans="1:23" ht="13.5" thickBot="1" x14ac:dyDescent="0.25">
      <c r="B25" s="7"/>
      <c r="C25" s="4">
        <f t="shared" si="14"/>
        <v>13</v>
      </c>
      <c r="D25" s="4">
        <f t="shared" si="0"/>
        <v>3.0588235294117645</v>
      </c>
      <c r="E25" s="4">
        <f t="shared" si="1"/>
        <v>5.33865418257089E-2</v>
      </c>
      <c r="F25" s="12"/>
      <c r="G25" s="4">
        <f t="shared" si="2"/>
        <v>5.6300283321585223E-2</v>
      </c>
      <c r="H25" s="12">
        <f t="shared" si="3"/>
        <v>0.88427354282328285</v>
      </c>
      <c r="I25" s="4"/>
      <c r="J25" s="13">
        <f t="shared" si="4"/>
        <v>14</v>
      </c>
      <c r="K25" s="4">
        <f t="shared" si="5"/>
        <v>226</v>
      </c>
      <c r="L25" s="12"/>
      <c r="M25" s="4">
        <f t="shared" si="6"/>
        <v>13</v>
      </c>
      <c r="N25" s="12">
        <f t="shared" si="7"/>
        <v>225</v>
      </c>
      <c r="O25" s="4">
        <f t="shared" si="8"/>
        <v>17</v>
      </c>
      <c r="P25" s="4">
        <f t="shared" si="9"/>
        <v>8</v>
      </c>
      <c r="S25" s="4">
        <f t="shared" si="15"/>
        <v>233</v>
      </c>
      <c r="T25" s="12">
        <f t="shared" si="10"/>
        <v>0.9137254901960784</v>
      </c>
      <c r="U25" s="4">
        <f t="shared" si="11"/>
        <v>0.32454459559783322</v>
      </c>
      <c r="V25" s="12">
        <f t="shared" si="12"/>
        <v>18.595035591535922</v>
      </c>
      <c r="W25" s="20">
        <f t="shared" si="13"/>
        <v>79</v>
      </c>
    </row>
    <row r="26" spans="1:23" x14ac:dyDescent="0.2">
      <c r="A26" s="3" t="s">
        <v>8</v>
      </c>
      <c r="C26" s="4">
        <f t="shared" si="14"/>
        <v>14</v>
      </c>
      <c r="D26" s="4">
        <f t="shared" si="0"/>
        <v>3.2941176470588234</v>
      </c>
      <c r="E26" s="4">
        <f t="shared" si="1"/>
        <v>5.7493198889224967E-2</v>
      </c>
      <c r="F26" s="12"/>
      <c r="G26" s="4">
        <f t="shared" si="2"/>
        <v>6.0626472233109956E-2</v>
      </c>
      <c r="H26" s="12">
        <f t="shared" si="3"/>
        <v>0.88190252486463394</v>
      </c>
      <c r="I26" s="4"/>
      <c r="J26" s="13">
        <f t="shared" si="4"/>
        <v>16</v>
      </c>
      <c r="K26" s="4">
        <f t="shared" si="5"/>
        <v>226</v>
      </c>
      <c r="L26" s="12"/>
      <c r="M26" s="4">
        <f t="shared" si="6"/>
        <v>15</v>
      </c>
      <c r="N26" s="12">
        <f t="shared" si="7"/>
        <v>225</v>
      </c>
      <c r="O26" s="4">
        <f t="shared" si="8"/>
        <v>15</v>
      </c>
      <c r="P26" s="4">
        <f t="shared" si="9"/>
        <v>7</v>
      </c>
      <c r="S26" s="4">
        <f t="shared" si="15"/>
        <v>234</v>
      </c>
      <c r="T26" s="12">
        <f t="shared" si="10"/>
        <v>0.91764705882352937</v>
      </c>
      <c r="U26" s="4">
        <f t="shared" si="11"/>
        <v>0.33701587886487738</v>
      </c>
      <c r="V26" s="12">
        <f t="shared" si="12"/>
        <v>19.309587487849676</v>
      </c>
      <c r="W26" s="20">
        <f t="shared" si="13"/>
        <v>82</v>
      </c>
    </row>
    <row r="27" spans="1:23" ht="13.5" thickBot="1" x14ac:dyDescent="0.25">
      <c r="A27" s="6">
        <f>IF($A$13,1-(2*$A$22+2)/$A$32,SQRT(3)/2 - 2*$A$22/$A$32)</f>
        <v>0.9137254901960784</v>
      </c>
      <c r="C27" s="4">
        <f t="shared" si="14"/>
        <v>15</v>
      </c>
      <c r="D27" s="4">
        <f t="shared" si="0"/>
        <v>3.5294117647058822</v>
      </c>
      <c r="E27" s="4">
        <f t="shared" si="1"/>
        <v>6.1599855952741041E-2</v>
      </c>
      <c r="F27" s="12"/>
      <c r="G27" s="4">
        <f t="shared" si="2"/>
        <v>6.4951638702913567E-2</v>
      </c>
      <c r="H27" s="12">
        <f t="shared" si="3"/>
        <v>0.87951663396513646</v>
      </c>
      <c r="I27" s="4"/>
      <c r="J27" s="13">
        <f t="shared" si="4"/>
        <v>17</v>
      </c>
      <c r="K27" s="4">
        <f t="shared" si="5"/>
        <v>225</v>
      </c>
      <c r="L27" s="12"/>
      <c r="M27" s="4">
        <f t="shared" si="6"/>
        <v>16</v>
      </c>
      <c r="N27" s="12">
        <f t="shared" si="7"/>
        <v>224</v>
      </c>
      <c r="O27" s="4">
        <f t="shared" si="8"/>
        <v>15</v>
      </c>
      <c r="P27" s="4">
        <f t="shared" si="9"/>
        <v>7</v>
      </c>
      <c r="S27" s="4">
        <f t="shared" si="15"/>
        <v>235</v>
      </c>
      <c r="T27" s="12">
        <f t="shared" si="10"/>
        <v>0.92156862745098034</v>
      </c>
      <c r="U27" s="4">
        <f t="shared" si="11"/>
        <v>0.34895744098197912</v>
      </c>
      <c r="V27" s="12">
        <f t="shared" si="12"/>
        <v>19.993788597952914</v>
      </c>
      <c r="W27" s="20">
        <f t="shared" si="13"/>
        <v>85</v>
      </c>
    </row>
    <row r="28" spans="1:23" x14ac:dyDescent="0.2">
      <c r="A28" s="7" t="s">
        <v>14</v>
      </c>
      <c r="C28" s="4">
        <f t="shared" si="14"/>
        <v>16</v>
      </c>
      <c r="D28" s="4">
        <f t="shared" si="0"/>
        <v>3.7647058823529411</v>
      </c>
      <c r="E28" s="4">
        <f t="shared" si="1"/>
        <v>6.5706513016257115E-2</v>
      </c>
      <c r="F28" s="12"/>
      <c r="G28" s="4">
        <f t="shared" si="2"/>
        <v>6.9275709788756676E-2</v>
      </c>
      <c r="H28" s="12">
        <f t="shared" si="3"/>
        <v>0.87711591036190606</v>
      </c>
      <c r="I28" s="4"/>
      <c r="J28" s="13">
        <f t="shared" si="4"/>
        <v>18</v>
      </c>
      <c r="K28" s="4">
        <f t="shared" si="5"/>
        <v>225</v>
      </c>
      <c r="L28" s="12"/>
      <c r="M28" s="4">
        <f t="shared" si="6"/>
        <v>17</v>
      </c>
      <c r="N28" s="12">
        <f t="shared" si="7"/>
        <v>224</v>
      </c>
      <c r="O28" s="4">
        <f t="shared" si="8"/>
        <v>14</v>
      </c>
      <c r="P28" s="4">
        <f t="shared" si="9"/>
        <v>7</v>
      </c>
      <c r="S28" s="4">
        <f t="shared" si="15"/>
        <v>236</v>
      </c>
      <c r="T28" s="12">
        <f t="shared" si="10"/>
        <v>0.92549019607843142</v>
      </c>
      <c r="U28" s="4">
        <f t="shared" si="11"/>
        <v>0.36042282976930617</v>
      </c>
      <c r="V28" s="12">
        <f t="shared" si="12"/>
        <v>20.650706985943369</v>
      </c>
      <c r="W28" s="20">
        <f t="shared" si="13"/>
        <v>88</v>
      </c>
    </row>
    <row r="29" spans="1:23" x14ac:dyDescent="0.2">
      <c r="A29" s="23"/>
      <c r="C29" s="4">
        <f t="shared" si="14"/>
        <v>17</v>
      </c>
      <c r="D29" s="4">
        <f t="shared" si="0"/>
        <v>4</v>
      </c>
      <c r="E29" s="4">
        <f t="shared" si="1"/>
        <v>6.9813170079773182E-2</v>
      </c>
      <c r="F29" s="12"/>
      <c r="G29" s="4">
        <f t="shared" si="2"/>
        <v>7.3598612566873139E-2</v>
      </c>
      <c r="H29" s="12">
        <f t="shared" si="3"/>
        <v>0.87470039454220672</v>
      </c>
      <c r="I29" s="4"/>
      <c r="J29" s="13">
        <f t="shared" si="4"/>
        <v>19</v>
      </c>
      <c r="K29" s="4">
        <f t="shared" si="5"/>
        <v>224</v>
      </c>
      <c r="L29" s="12"/>
      <c r="M29" s="4">
        <f t="shared" si="6"/>
        <v>18</v>
      </c>
      <c r="N29" s="12">
        <f t="shared" si="7"/>
        <v>223</v>
      </c>
      <c r="O29" s="4">
        <f t="shared" si="8"/>
        <v>14</v>
      </c>
      <c r="P29" s="4">
        <f t="shared" si="9"/>
        <v>7</v>
      </c>
      <c r="S29" s="4">
        <f t="shared" si="15"/>
        <v>237</v>
      </c>
      <c r="T29" s="12">
        <f t="shared" si="10"/>
        <v>0.92941176470588238</v>
      </c>
      <c r="U29" s="4">
        <f t="shared" si="11"/>
        <v>0.37145699291584422</v>
      </c>
      <c r="V29" s="12">
        <f t="shared" si="12"/>
        <v>21.282917964698793</v>
      </c>
      <c r="W29" s="20">
        <f t="shared" si="13"/>
        <v>90</v>
      </c>
    </row>
    <row r="30" spans="1:23" ht="13.5" thickBot="1" x14ac:dyDescent="0.25">
      <c r="B30" s="1"/>
      <c r="C30" s="4">
        <f t="shared" si="14"/>
        <v>18</v>
      </c>
      <c r="D30" s="4">
        <f t="shared" si="0"/>
        <v>4.2352941176470589</v>
      </c>
      <c r="E30" s="4">
        <f t="shared" si="1"/>
        <v>7.3919827143289249E-2</v>
      </c>
      <c r="F30" s="12"/>
      <c r="G30" s="4">
        <f t="shared" si="2"/>
        <v>7.7920274133199866E-2</v>
      </c>
      <c r="H30" s="12">
        <f t="shared" si="3"/>
        <v>0.8722701272427672</v>
      </c>
      <c r="I30" s="4"/>
      <c r="J30" s="13">
        <f t="shared" si="4"/>
        <v>20</v>
      </c>
      <c r="K30" s="4">
        <f t="shared" si="5"/>
        <v>223</v>
      </c>
      <c r="L30" s="12"/>
      <c r="M30" s="4">
        <f t="shared" si="6"/>
        <v>19</v>
      </c>
      <c r="N30" s="12">
        <f t="shared" si="7"/>
        <v>222</v>
      </c>
      <c r="O30" s="4">
        <f t="shared" si="8"/>
        <v>14</v>
      </c>
      <c r="P30" s="4">
        <f t="shared" si="9"/>
        <v>7</v>
      </c>
      <c r="S30" s="4">
        <f t="shared" si="15"/>
        <v>238</v>
      </c>
      <c r="T30" s="12">
        <f t="shared" si="10"/>
        <v>0.93333333333333335</v>
      </c>
      <c r="U30" s="4">
        <f t="shared" si="11"/>
        <v>0.38209810727310622</v>
      </c>
      <c r="V30" s="12">
        <f t="shared" si="12"/>
        <v>21.892608906685972</v>
      </c>
      <c r="W30" s="20">
        <f t="shared" si="13"/>
        <v>93</v>
      </c>
    </row>
    <row r="31" spans="1:23" x14ac:dyDescent="0.2">
      <c r="A31" s="3" t="s">
        <v>7</v>
      </c>
      <c r="C31" s="4">
        <f t="shared" si="14"/>
        <v>19</v>
      </c>
      <c r="D31" s="4">
        <f t="shared" si="0"/>
        <v>4.4705882352941178</v>
      </c>
      <c r="E31" s="4">
        <f t="shared" si="1"/>
        <v>7.8026484206805316E-2</v>
      </c>
      <c r="F31" s="12"/>
      <c r="G31" s="4">
        <f t="shared" si="2"/>
        <v>8.2240621604606323E-2</v>
      </c>
      <c r="H31" s="12">
        <f t="shared" si="3"/>
        <v>0.86982514944909395</v>
      </c>
      <c r="I31" s="4"/>
      <c r="J31" s="13">
        <f t="shared" si="4"/>
        <v>21</v>
      </c>
      <c r="K31" s="4">
        <f t="shared" si="5"/>
        <v>223</v>
      </c>
      <c r="L31" s="12"/>
      <c r="M31" s="4">
        <f t="shared" si="6"/>
        <v>20</v>
      </c>
      <c r="N31" s="12">
        <f t="shared" si="7"/>
        <v>222</v>
      </c>
      <c r="O31" s="4">
        <f t="shared" si="8"/>
        <v>13</v>
      </c>
      <c r="P31" s="4">
        <f t="shared" si="9"/>
        <v>6</v>
      </c>
      <c r="S31" s="4">
        <f t="shared" si="15"/>
        <v>239</v>
      </c>
      <c r="T31" s="12">
        <f t="shared" si="10"/>
        <v>0.93725490196078431</v>
      </c>
      <c r="U31" s="4">
        <f t="shared" si="11"/>
        <v>0.39237893538448021</v>
      </c>
      <c r="V31" s="12">
        <f t="shared" si="12"/>
        <v>22.481656967367151</v>
      </c>
      <c r="W31" s="20">
        <f t="shared" si="13"/>
        <v>96</v>
      </c>
    </row>
    <row r="32" spans="1:23" ht="13.5" thickBot="1" x14ac:dyDescent="0.25">
      <c r="A32" s="6">
        <v>255</v>
      </c>
      <c r="B32" s="7"/>
      <c r="C32" s="4">
        <f t="shared" si="14"/>
        <v>20</v>
      </c>
      <c r="D32" s="4">
        <f t="shared" si="0"/>
        <v>4.7058823529411766</v>
      </c>
      <c r="E32" s="4">
        <f t="shared" si="1"/>
        <v>8.2133141270321383E-2</v>
      </c>
      <c r="F32" s="12"/>
      <c r="G32" s="4">
        <f t="shared" si="2"/>
        <v>8.6559582120123643E-2</v>
      </c>
      <c r="H32" s="12">
        <f t="shared" si="3"/>
        <v>0.8673655023947805</v>
      </c>
      <c r="I32" s="4"/>
      <c r="J32" s="13">
        <f t="shared" si="4"/>
        <v>22</v>
      </c>
      <c r="K32" s="4">
        <f t="shared" si="5"/>
        <v>222</v>
      </c>
      <c r="L32" s="12"/>
      <c r="M32" s="4">
        <f t="shared" si="6"/>
        <v>21</v>
      </c>
      <c r="N32" s="12">
        <f t="shared" si="7"/>
        <v>221</v>
      </c>
      <c r="O32" s="4">
        <f t="shared" si="8"/>
        <v>13</v>
      </c>
      <c r="P32" s="4">
        <f t="shared" si="9"/>
        <v>6</v>
      </c>
      <c r="S32" s="4">
        <f t="shared" si="15"/>
        <v>240</v>
      </c>
      <c r="T32" s="12">
        <f t="shared" si="10"/>
        <v>0.94117647058823528</v>
      </c>
      <c r="U32" s="4">
        <f t="shared" si="11"/>
        <v>0.40232785064236065</v>
      </c>
      <c r="V32" s="12">
        <f t="shared" si="12"/>
        <v>23.051687822377012</v>
      </c>
      <c r="W32" s="20">
        <f t="shared" si="13"/>
        <v>98</v>
      </c>
    </row>
    <row r="33" spans="1:23" x14ac:dyDescent="0.2">
      <c r="A33" s="7" t="s">
        <v>14</v>
      </c>
      <c r="C33" s="4">
        <f t="shared" si="14"/>
        <v>21</v>
      </c>
      <c r="D33" s="4">
        <f t="shared" si="0"/>
        <v>4.9411764705882355</v>
      </c>
      <c r="E33" s="4">
        <f t="shared" si="1"/>
        <v>8.623979833383745E-2</v>
      </c>
      <c r="F33" s="12"/>
      <c r="G33" s="4">
        <f t="shared" si="2"/>
        <v>9.0877082842173468E-2</v>
      </c>
      <c r="H33" s="12">
        <f t="shared" si="3"/>
        <v>0.8648912275608116</v>
      </c>
      <c r="I33" s="4"/>
      <c r="J33" s="13">
        <f t="shared" si="4"/>
        <v>23</v>
      </c>
      <c r="K33" s="4">
        <f t="shared" si="5"/>
        <v>221</v>
      </c>
      <c r="L33" s="12"/>
      <c r="M33" s="4">
        <f t="shared" si="6"/>
        <v>22</v>
      </c>
      <c r="N33" s="12">
        <f t="shared" si="7"/>
        <v>220</v>
      </c>
      <c r="O33" s="4">
        <f t="shared" si="8"/>
        <v>13</v>
      </c>
      <c r="P33" s="4">
        <f t="shared" si="9"/>
        <v>6</v>
      </c>
      <c r="S33" s="4">
        <f t="shared" si="15"/>
        <v>241</v>
      </c>
      <c r="T33" s="12">
        <f t="shared" si="10"/>
        <v>0.94509803921568625</v>
      </c>
      <c r="U33" s="4">
        <f t="shared" si="11"/>
        <v>0.41196962503165135</v>
      </c>
      <c r="V33" s="12">
        <f t="shared" si="12"/>
        <v>23.604120801900699</v>
      </c>
      <c r="W33" s="20">
        <f t="shared" si="13"/>
        <v>100</v>
      </c>
    </row>
    <row r="34" spans="1:23" x14ac:dyDescent="0.2">
      <c r="C34" s="4">
        <f t="shared" si="14"/>
        <v>22</v>
      </c>
      <c r="D34" s="4">
        <f t="shared" si="0"/>
        <v>5.1764705882352944</v>
      </c>
      <c r="E34" s="4">
        <f t="shared" si="1"/>
        <v>9.0346455397353531E-2</v>
      </c>
      <c r="F34" s="12"/>
      <c r="G34" s="4">
        <f t="shared" si="2"/>
        <v>9.5193050957796302E-2</v>
      </c>
      <c r="H34" s="12">
        <f t="shared" si="3"/>
        <v>0.86240236667486347</v>
      </c>
      <c r="I34" s="4"/>
      <c r="J34" s="13">
        <f t="shared" si="4"/>
        <v>24</v>
      </c>
      <c r="K34" s="4">
        <f t="shared" si="5"/>
        <v>221</v>
      </c>
      <c r="L34" s="12"/>
      <c r="M34" s="4">
        <f t="shared" si="6"/>
        <v>23</v>
      </c>
      <c r="N34" s="12">
        <f t="shared" si="7"/>
        <v>220</v>
      </c>
      <c r="O34" s="4">
        <f t="shared" si="8"/>
        <v>12</v>
      </c>
      <c r="P34" s="4">
        <f t="shared" si="9"/>
        <v>6</v>
      </c>
      <c r="S34" s="4">
        <f t="shared" si="15"/>
        <v>242</v>
      </c>
      <c r="T34" s="12">
        <f t="shared" si="10"/>
        <v>0.94901960784313721</v>
      </c>
      <c r="U34" s="4">
        <f t="shared" si="11"/>
        <v>0.4213260434538566</v>
      </c>
      <c r="V34" s="12">
        <f t="shared" si="12"/>
        <v>24.140204088851512</v>
      </c>
      <c r="W34" s="20">
        <f t="shared" si="13"/>
        <v>103</v>
      </c>
    </row>
    <row r="35" spans="1:23" x14ac:dyDescent="0.2">
      <c r="C35" s="4">
        <f t="shared" si="14"/>
        <v>23</v>
      </c>
      <c r="D35" s="4">
        <f t="shared" si="0"/>
        <v>5.4117647058823533</v>
      </c>
      <c r="E35" s="4">
        <f t="shared" si="1"/>
        <v>9.4453112460869584E-2</v>
      </c>
      <c r="F35" s="12"/>
      <c r="G35" s="4">
        <f t="shared" si="2"/>
        <v>9.9507413679879336E-2</v>
      </c>
      <c r="H35" s="12">
        <f t="shared" si="3"/>
        <v>0.85989896171060098</v>
      </c>
      <c r="I35" s="4"/>
      <c r="J35" s="13">
        <f t="shared" si="4"/>
        <v>25</v>
      </c>
      <c r="K35" s="4">
        <f t="shared" si="5"/>
        <v>220</v>
      </c>
      <c r="L35" s="12"/>
      <c r="M35" s="4">
        <f t="shared" si="6"/>
        <v>24</v>
      </c>
      <c r="N35" s="12">
        <f t="shared" si="7"/>
        <v>219</v>
      </c>
      <c r="O35" s="4">
        <f t="shared" si="8"/>
        <v>12</v>
      </c>
      <c r="P35" s="4">
        <f t="shared" si="9"/>
        <v>6</v>
      </c>
      <c r="S35" s="4">
        <f t="shared" si="15"/>
        <v>243</v>
      </c>
      <c r="T35" s="12">
        <f t="shared" si="10"/>
        <v>0.95294117647058818</v>
      </c>
      <c r="U35" s="4">
        <f t="shared" si="11"/>
        <v>0.43041638917764513</v>
      </c>
      <c r="V35" s="12">
        <f t="shared" si="12"/>
        <v>24.661042533139387</v>
      </c>
      <c r="W35" s="20">
        <f t="shared" si="13"/>
        <v>105</v>
      </c>
    </row>
    <row r="36" spans="1:23" x14ac:dyDescent="0.2">
      <c r="C36" s="4">
        <f t="shared" si="14"/>
        <v>24</v>
      </c>
      <c r="D36" s="4">
        <f t="shared" si="0"/>
        <v>5.6470588235294112</v>
      </c>
      <c r="E36" s="4">
        <f t="shared" si="1"/>
        <v>9.8559769524385665E-2</v>
      </c>
      <c r="F36" s="12"/>
      <c r="G36" s="4">
        <f t="shared" si="2"/>
        <v>0.10382009824838426</v>
      </c>
      <c r="H36" s="12">
        <f t="shared" si="3"/>
        <v>0.8573810548869687</v>
      </c>
      <c r="I36" s="4"/>
      <c r="J36" s="13">
        <f t="shared" si="4"/>
        <v>27</v>
      </c>
      <c r="K36" s="4">
        <f t="shared" si="5"/>
        <v>219</v>
      </c>
      <c r="L36" s="12"/>
      <c r="M36" s="4">
        <f t="shared" si="6"/>
        <v>26</v>
      </c>
      <c r="N36" s="12">
        <f t="shared" si="7"/>
        <v>218</v>
      </c>
      <c r="O36" s="4">
        <f t="shared" si="8"/>
        <v>11</v>
      </c>
      <c r="P36" s="4">
        <f t="shared" si="9"/>
        <v>5</v>
      </c>
      <c r="S36" s="4">
        <f t="shared" si="15"/>
        <v>244</v>
      </c>
      <c r="T36" s="12">
        <f t="shared" si="10"/>
        <v>0.95686274509803926</v>
      </c>
      <c r="U36" s="4">
        <f t="shared" si="11"/>
        <v>0.4392578320320919</v>
      </c>
      <c r="V36" s="12">
        <f t="shared" si="12"/>
        <v>25.167619893505286</v>
      </c>
      <c r="W36" s="20">
        <f t="shared" si="13"/>
        <v>107</v>
      </c>
    </row>
    <row r="37" spans="1:23" x14ac:dyDescent="0.2">
      <c r="C37" s="4">
        <f t="shared" si="14"/>
        <v>25</v>
      </c>
      <c r="D37" s="4">
        <f t="shared" si="0"/>
        <v>5.8823529411764701</v>
      </c>
      <c r="E37" s="4">
        <f t="shared" si="1"/>
        <v>0.10266642658790175</v>
      </c>
      <c r="F37" s="12"/>
      <c r="G37" s="4">
        <f t="shared" si="2"/>
        <v>0.10813103193157406</v>
      </c>
      <c r="H37" s="12">
        <f t="shared" si="3"/>
        <v>0.85484868866747943</v>
      </c>
      <c r="I37" s="4"/>
      <c r="J37" s="13">
        <f t="shared" si="4"/>
        <v>28</v>
      </c>
      <c r="K37" s="4">
        <f t="shared" si="5"/>
        <v>219</v>
      </c>
      <c r="L37" s="12"/>
      <c r="M37" s="4">
        <f t="shared" si="6"/>
        <v>27</v>
      </c>
      <c r="N37" s="12">
        <f t="shared" si="7"/>
        <v>218</v>
      </c>
      <c r="O37" s="4">
        <f t="shared" si="8"/>
        <v>10</v>
      </c>
      <c r="P37" s="4">
        <f t="shared" si="9"/>
        <v>5</v>
      </c>
      <c r="S37" s="4">
        <f t="shared" si="15"/>
        <v>245</v>
      </c>
      <c r="T37" s="12">
        <f t="shared" si="10"/>
        <v>0.96078431372549022</v>
      </c>
      <c r="U37" s="4">
        <f t="shared" si="11"/>
        <v>0.44786574217653907</v>
      </c>
      <c r="V37" s="12">
        <f t="shared" si="12"/>
        <v>25.660816815209959</v>
      </c>
      <c r="W37" s="20">
        <f t="shared" si="13"/>
        <v>109</v>
      </c>
    </row>
    <row r="38" spans="1:23" x14ac:dyDescent="0.2">
      <c r="C38" s="4">
        <f t="shared" si="14"/>
        <v>26</v>
      </c>
      <c r="D38" s="4">
        <f t="shared" si="0"/>
        <v>6.117647058823529</v>
      </c>
      <c r="E38" s="4">
        <f t="shared" si="1"/>
        <v>0.1067730836514178</v>
      </c>
      <c r="F38" s="12"/>
      <c r="G38" s="4">
        <f t="shared" si="2"/>
        <v>0.11244014202723969</v>
      </c>
      <c r="H38" s="12">
        <f t="shared" si="3"/>
        <v>0.85230190575949838</v>
      </c>
      <c r="I38" s="4"/>
      <c r="J38" s="13">
        <f t="shared" si="4"/>
        <v>29</v>
      </c>
      <c r="K38" s="4">
        <f t="shared" si="5"/>
        <v>218</v>
      </c>
      <c r="L38" s="12"/>
      <c r="M38" s="4">
        <f t="shared" si="6"/>
        <v>28</v>
      </c>
      <c r="N38" s="12">
        <f t="shared" si="7"/>
        <v>217</v>
      </c>
      <c r="O38" s="4">
        <f t="shared" si="8"/>
        <v>10</v>
      </c>
      <c r="P38" s="4">
        <f t="shared" si="9"/>
        <v>5</v>
      </c>
      <c r="S38" s="4">
        <f t="shared" si="15"/>
        <v>246</v>
      </c>
      <c r="T38" s="12">
        <f t="shared" si="10"/>
        <v>0.96470588235294119</v>
      </c>
      <c r="U38" s="4">
        <f t="shared" si="11"/>
        <v>0.45625394619966597</v>
      </c>
      <c r="V38" s="12">
        <f t="shared" si="12"/>
        <v>26.141425503429783</v>
      </c>
      <c r="W38" s="20">
        <f t="shared" si="13"/>
        <v>111</v>
      </c>
    </row>
    <row r="39" spans="1:23" x14ac:dyDescent="0.2">
      <c r="C39" s="4">
        <f t="shared" si="14"/>
        <v>27</v>
      </c>
      <c r="D39" s="4">
        <f t="shared" si="0"/>
        <v>6.3529411764705879</v>
      </c>
      <c r="E39" s="4">
        <f t="shared" si="1"/>
        <v>0.11087974071493388</v>
      </c>
      <c r="F39" s="12"/>
      <c r="G39" s="4">
        <f t="shared" si="2"/>
        <v>0.11674735586392633</v>
      </c>
      <c r="H39" s="12">
        <f t="shared" si="3"/>
        <v>0.84974074911352226</v>
      </c>
      <c r="I39" s="4"/>
      <c r="J39" s="13">
        <f t="shared" si="4"/>
        <v>30</v>
      </c>
      <c r="K39" s="4">
        <f t="shared" si="5"/>
        <v>218</v>
      </c>
      <c r="L39" s="12"/>
      <c r="M39" s="4">
        <f t="shared" si="6"/>
        <v>29</v>
      </c>
      <c r="N39" s="12">
        <f t="shared" si="7"/>
        <v>217</v>
      </c>
      <c r="O39" s="4">
        <f t="shared" si="8"/>
        <v>9</v>
      </c>
      <c r="P39" s="4">
        <f t="shared" si="9"/>
        <v>4</v>
      </c>
      <c r="S39" s="4">
        <f t="shared" si="15"/>
        <v>247</v>
      </c>
      <c r="T39" s="12">
        <f t="shared" si="10"/>
        <v>0.96862745098039216</v>
      </c>
      <c r="U39" s="4">
        <f t="shared" si="11"/>
        <v>0.4644349380152617</v>
      </c>
      <c r="V39" s="12">
        <f t="shared" si="12"/>
        <v>26.610161806694492</v>
      </c>
      <c r="W39" s="20">
        <f t="shared" si="13"/>
        <v>113</v>
      </c>
    </row>
    <row r="40" spans="1:23" x14ac:dyDescent="0.2">
      <c r="C40" s="4">
        <f t="shared" si="14"/>
        <v>28</v>
      </c>
      <c r="D40" s="4">
        <f t="shared" si="0"/>
        <v>6.5882352941176467</v>
      </c>
      <c r="E40" s="4">
        <f t="shared" si="1"/>
        <v>0.11498639777844993</v>
      </c>
      <c r="F40" s="12"/>
      <c r="G40" s="4">
        <f t="shared" si="2"/>
        <v>0.1210526008021587</v>
      </c>
      <c r="H40" s="12">
        <f t="shared" si="3"/>
        <v>0.847165261922455</v>
      </c>
      <c r="I40" s="4"/>
      <c r="J40" s="13">
        <f t="shared" si="4"/>
        <v>31</v>
      </c>
      <c r="K40" s="4">
        <f t="shared" si="5"/>
        <v>217</v>
      </c>
      <c r="L40" s="12"/>
      <c r="M40" s="4">
        <f t="shared" si="6"/>
        <v>30</v>
      </c>
      <c r="N40" s="12">
        <f t="shared" si="7"/>
        <v>216</v>
      </c>
      <c r="O40" s="4">
        <f t="shared" si="8"/>
        <v>9</v>
      </c>
      <c r="P40" s="4">
        <f t="shared" si="9"/>
        <v>4</v>
      </c>
      <c r="S40" s="4">
        <f t="shared" si="15"/>
        <v>248</v>
      </c>
      <c r="T40" s="12">
        <f t="shared" si="10"/>
        <v>0.97254901960784312</v>
      </c>
      <c r="U40" s="4">
        <f t="shared" si="11"/>
        <v>0.47242005395459974</v>
      </c>
      <c r="V40" s="12">
        <f t="shared" si="12"/>
        <v>27.067675248941203</v>
      </c>
      <c r="W40" s="20">
        <f t="shared" si="13"/>
        <v>115</v>
      </c>
    </row>
    <row r="41" spans="1:23" x14ac:dyDescent="0.2">
      <c r="C41" s="4">
        <f t="shared" si="14"/>
        <v>29</v>
      </c>
      <c r="D41" s="4">
        <f t="shared" si="0"/>
        <v>6.8235294117647056</v>
      </c>
      <c r="E41" s="4">
        <f t="shared" si="1"/>
        <v>0.11909305484196601</v>
      </c>
      <c r="F41" s="12"/>
      <c r="G41" s="4">
        <f t="shared" si="2"/>
        <v>0.12535580423566631</v>
      </c>
      <c r="H41" s="12">
        <f t="shared" si="3"/>
        <v>0.84457548762088019</v>
      </c>
      <c r="I41" s="4"/>
      <c r="J41" s="13">
        <f t="shared" si="4"/>
        <v>32</v>
      </c>
      <c r="K41" s="4">
        <f t="shared" si="5"/>
        <v>216</v>
      </c>
      <c r="L41" s="12"/>
      <c r="M41" s="4">
        <f t="shared" si="6"/>
        <v>31</v>
      </c>
      <c r="N41" s="12">
        <f t="shared" si="7"/>
        <v>215</v>
      </c>
      <c r="O41" s="4">
        <f t="shared" si="8"/>
        <v>9</v>
      </c>
      <c r="P41" s="4">
        <f t="shared" si="9"/>
        <v>4</v>
      </c>
      <c r="S41" s="4">
        <f t="shared" si="15"/>
        <v>249</v>
      </c>
      <c r="T41" s="12">
        <f t="shared" si="10"/>
        <v>0.97647058823529409</v>
      </c>
      <c r="U41" s="4">
        <f t="shared" si="11"/>
        <v>0.48021961922731138</v>
      </c>
      <c r="V41" s="12">
        <f t="shared" si="12"/>
        <v>27.514557421104382</v>
      </c>
      <c r="W41" s="20">
        <f t="shared" si="13"/>
        <v>117</v>
      </c>
    </row>
    <row r="42" spans="1:23" x14ac:dyDescent="0.2">
      <c r="C42" s="4">
        <f t="shared" si="14"/>
        <v>30</v>
      </c>
      <c r="D42" s="4">
        <f t="shared" si="0"/>
        <v>7.0588235294117645</v>
      </c>
      <c r="E42" s="4">
        <f t="shared" si="1"/>
        <v>0.12319971190548208</v>
      </c>
      <c r="F42" s="12"/>
      <c r="G42" s="4">
        <f t="shared" si="2"/>
        <v>0.12965689359260771</v>
      </c>
      <c r="H42" s="12">
        <f t="shared" si="3"/>
        <v>0.84197146988432769</v>
      </c>
      <c r="I42" s="4"/>
      <c r="J42" s="13">
        <f t="shared" si="4"/>
        <v>33</v>
      </c>
      <c r="K42" s="4">
        <f t="shared" si="5"/>
        <v>216</v>
      </c>
      <c r="L42" s="12"/>
      <c r="M42" s="4">
        <f t="shared" si="6"/>
        <v>32</v>
      </c>
      <c r="N42" s="12">
        <f t="shared" si="7"/>
        <v>215</v>
      </c>
      <c r="O42" s="4">
        <f t="shared" si="8"/>
        <v>8</v>
      </c>
      <c r="P42" s="4">
        <f t="shared" si="9"/>
        <v>4</v>
      </c>
      <c r="S42" s="4">
        <f t="shared" si="15"/>
        <v>250</v>
      </c>
      <c r="T42" s="12">
        <f t="shared" si="10"/>
        <v>0.98039215686274506</v>
      </c>
      <c r="U42" s="4">
        <f t="shared" si="11"/>
        <v>0.48784307128292137</v>
      </c>
      <c r="V42" s="12">
        <f t="shared" si="12"/>
        <v>27.951349049211164</v>
      </c>
      <c r="W42" s="20">
        <f t="shared" si="13"/>
        <v>119</v>
      </c>
    </row>
    <row r="43" spans="1:23" x14ac:dyDescent="0.2">
      <c r="C43" s="4">
        <f t="shared" si="14"/>
        <v>31</v>
      </c>
      <c r="D43" s="4">
        <f t="shared" si="0"/>
        <v>7.2941176470588234</v>
      </c>
      <c r="E43" s="4">
        <f t="shared" si="1"/>
        <v>0.12730636896899813</v>
      </c>
      <c r="F43" s="12"/>
      <c r="G43" s="4">
        <f t="shared" si="2"/>
        <v>0.13395579633679469</v>
      </c>
      <c r="H43" s="12">
        <f t="shared" si="3"/>
        <v>0.83935325262853688</v>
      </c>
      <c r="I43" s="4"/>
      <c r="J43" s="13">
        <f t="shared" si="4"/>
        <v>34</v>
      </c>
      <c r="K43" s="4">
        <f t="shared" si="5"/>
        <v>215</v>
      </c>
      <c r="L43" s="12"/>
      <c r="M43" s="4">
        <f t="shared" si="6"/>
        <v>33</v>
      </c>
      <c r="N43" s="12">
        <f t="shared" si="7"/>
        <v>214</v>
      </c>
      <c r="O43" s="4">
        <f t="shared" si="8"/>
        <v>8</v>
      </c>
      <c r="P43" s="4">
        <f t="shared" si="9"/>
        <v>4</v>
      </c>
      <c r="S43" s="4">
        <f t="shared" si="15"/>
        <v>251</v>
      </c>
      <c r="T43" s="12">
        <f t="shared" si="10"/>
        <v>0.98431372549019602</v>
      </c>
      <c r="U43" s="4">
        <f t="shared" si="11"/>
        <v>0.4952990643835733</v>
      </c>
      <c r="V43" s="12">
        <f t="shared" si="12"/>
        <v>28.378545985957182</v>
      </c>
      <c r="W43" s="20">
        <f t="shared" si="13"/>
        <v>121</v>
      </c>
    </row>
    <row r="44" spans="1:23" x14ac:dyDescent="0.2">
      <c r="C44" s="4">
        <f t="shared" si="14"/>
        <v>32</v>
      </c>
      <c r="D44" s="4">
        <f t="shared" si="0"/>
        <v>7.5294117647058822</v>
      </c>
      <c r="E44" s="4">
        <f t="shared" si="1"/>
        <v>0.13141302603251423</v>
      </c>
      <c r="F44" s="12"/>
      <c r="G44" s="4">
        <f t="shared" si="2"/>
        <v>0.13825243996891534</v>
      </c>
      <c r="H44" s="12">
        <f t="shared" si="3"/>
        <v>0.83672088000871714</v>
      </c>
      <c r="I44" s="4"/>
      <c r="J44" s="13">
        <f t="shared" si="4"/>
        <v>35</v>
      </c>
      <c r="K44" s="4">
        <f t="shared" si="5"/>
        <v>214</v>
      </c>
      <c r="L44" s="12"/>
      <c r="M44" s="4">
        <f t="shared" si="6"/>
        <v>34</v>
      </c>
      <c r="N44" s="12">
        <f t="shared" si="7"/>
        <v>213</v>
      </c>
      <c r="O44" s="4">
        <f t="shared" si="8"/>
        <v>8</v>
      </c>
      <c r="P44" s="4">
        <f t="shared" si="9"/>
        <v>4</v>
      </c>
      <c r="S44" s="4">
        <f t="shared" si="15"/>
        <v>252</v>
      </c>
      <c r="T44" s="12">
        <f t="shared" si="10"/>
        <v>0.9882352941176471</v>
      </c>
      <c r="U44" s="4">
        <f t="shared" si="11"/>
        <v>0.50259555877808859</v>
      </c>
      <c r="V44" s="12">
        <f t="shared" si="12"/>
        <v>28.79660432000377</v>
      </c>
      <c r="W44" s="20">
        <f t="shared" si="13"/>
        <v>122</v>
      </c>
    </row>
    <row r="45" spans="1:23" x14ac:dyDescent="0.2">
      <c r="C45" s="4">
        <f t="shared" si="14"/>
        <v>33</v>
      </c>
      <c r="D45" s="4">
        <f t="shared" si="0"/>
        <v>7.764705882352942</v>
      </c>
      <c r="E45" s="4">
        <f t="shared" si="1"/>
        <v>0.1355196830960303</v>
      </c>
      <c r="F45" s="12"/>
      <c r="G45" s="4">
        <f t="shared" si="2"/>
        <v>0.14254675202775677</v>
      </c>
      <c r="H45" s="12">
        <f t="shared" si="3"/>
        <v>0.83407439641880221</v>
      </c>
      <c r="I45" s="4"/>
      <c r="J45" s="13">
        <f t="shared" si="4"/>
        <v>36</v>
      </c>
      <c r="K45" s="4">
        <f t="shared" si="5"/>
        <v>214</v>
      </c>
      <c r="L45" s="12"/>
      <c r="M45" s="4">
        <f t="shared" si="6"/>
        <v>35</v>
      </c>
      <c r="N45" s="12">
        <f t="shared" si="7"/>
        <v>213</v>
      </c>
      <c r="O45" s="4">
        <f t="shared" si="8"/>
        <v>7</v>
      </c>
      <c r="P45" s="4">
        <f t="shared" si="9"/>
        <v>3</v>
      </c>
      <c r="S45" s="4">
        <f t="shared" si="15"/>
        <v>253</v>
      </c>
      <c r="T45" s="12">
        <f t="shared" si="10"/>
        <v>0.99215686274509807</v>
      </c>
      <c r="U45" s="4">
        <f t="shared" si="11"/>
        <v>0.50973989716678769</v>
      </c>
      <c r="V45" s="12">
        <f t="shared" si="12"/>
        <v>29.205944757089526</v>
      </c>
      <c r="W45" s="20">
        <f t="shared" si="13"/>
        <v>124</v>
      </c>
    </row>
    <row r="46" spans="1:23" x14ac:dyDescent="0.2">
      <c r="C46" s="4">
        <f t="shared" si="14"/>
        <v>34</v>
      </c>
      <c r="D46" s="4">
        <f t="shared" si="0"/>
        <v>8</v>
      </c>
      <c r="E46" s="4">
        <f t="shared" si="1"/>
        <v>0.13962634015954636</v>
      </c>
      <c r="F46" s="12"/>
      <c r="G46" s="4">
        <f t="shared" si="2"/>
        <v>0.14683866009142713</v>
      </c>
      <c r="H46" s="12">
        <f t="shared" si="3"/>
        <v>0.83141384649070171</v>
      </c>
      <c r="I46" s="4"/>
      <c r="J46" s="13">
        <f t="shared" si="4"/>
        <v>38</v>
      </c>
      <c r="K46" s="4">
        <f t="shared" si="5"/>
        <v>213</v>
      </c>
      <c r="L46" s="12"/>
      <c r="M46" s="4">
        <f t="shared" si="6"/>
        <v>37</v>
      </c>
      <c r="N46" s="12">
        <f t="shared" si="7"/>
        <v>212</v>
      </c>
      <c r="O46" s="4">
        <f t="shared" si="8"/>
        <v>6</v>
      </c>
      <c r="P46" s="4">
        <f t="shared" si="9"/>
        <v>3</v>
      </c>
      <c r="S46" s="4">
        <f t="shared" si="15"/>
        <v>254</v>
      </c>
      <c r="T46" s="12">
        <f t="shared" si="10"/>
        <v>0.99607843137254903</v>
      </c>
      <c r="U46" s="4">
        <f t="shared" si="11"/>
        <v>0.5167388706078655</v>
      </c>
      <c r="V46" s="12">
        <f t="shared" si="12"/>
        <v>29.606956396187435</v>
      </c>
      <c r="W46" s="20">
        <f t="shared" si="13"/>
        <v>126</v>
      </c>
    </row>
    <row r="47" spans="1:23" ht="13.5" thickBot="1" x14ac:dyDescent="0.25">
      <c r="C47" s="4">
        <f t="shared" si="14"/>
        <v>35</v>
      </c>
      <c r="D47" s="4">
        <f t="shared" si="0"/>
        <v>8.2352941176470598</v>
      </c>
      <c r="E47" s="4">
        <f t="shared" si="1"/>
        <v>0.14373299722306246</v>
      </c>
      <c r="F47" s="12"/>
      <c r="G47" s="4">
        <f t="shared" si="2"/>
        <v>0.15112809177857714</v>
      </c>
      <c r="H47" s="12">
        <f t="shared" si="3"/>
        <v>0.82873927509354861</v>
      </c>
      <c r="I47" s="4"/>
      <c r="J47" s="13">
        <f t="shared" si="4"/>
        <v>39</v>
      </c>
      <c r="K47" s="4">
        <f t="shared" si="5"/>
        <v>212</v>
      </c>
      <c r="L47" s="12"/>
      <c r="M47" s="4">
        <f t="shared" si="6"/>
        <v>38</v>
      </c>
      <c r="N47" s="12">
        <f t="shared" si="7"/>
        <v>211</v>
      </c>
      <c r="O47" s="4">
        <f t="shared" si="8"/>
        <v>6</v>
      </c>
      <c r="P47" s="4">
        <f t="shared" si="9"/>
        <v>3</v>
      </c>
      <c r="S47" s="5">
        <f t="shared" si="15"/>
        <v>255</v>
      </c>
      <c r="T47" s="14">
        <f t="shared" si="10"/>
        <v>1</v>
      </c>
      <c r="U47" s="5">
        <f t="shared" si="11"/>
        <v>0.52359877559829893</v>
      </c>
      <c r="V47" s="14">
        <f t="shared" si="12"/>
        <v>30.000000000000004</v>
      </c>
      <c r="W47" s="21">
        <f t="shared" si="13"/>
        <v>128</v>
      </c>
    </row>
    <row r="48" spans="1:23" x14ac:dyDescent="0.2">
      <c r="C48" s="4">
        <f t="shared" si="14"/>
        <v>36</v>
      </c>
      <c r="D48" s="4">
        <f t="shared" si="0"/>
        <v>8.4705882352941178</v>
      </c>
      <c r="E48" s="4">
        <f t="shared" si="1"/>
        <v>0.1478396542865785</v>
      </c>
      <c r="F48" s="12"/>
      <c r="G48" s="4">
        <f t="shared" si="2"/>
        <v>0.15541497474962046</v>
      </c>
      <c r="H48" s="12">
        <f t="shared" si="3"/>
        <v>0.82605072733294271</v>
      </c>
      <c r="I48" s="4"/>
      <c r="J48" s="13">
        <f t="shared" si="4"/>
        <v>40</v>
      </c>
      <c r="K48" s="4">
        <f t="shared" si="5"/>
        <v>211</v>
      </c>
      <c r="L48" s="12"/>
      <c r="M48" s="4">
        <f t="shared" si="6"/>
        <v>39</v>
      </c>
      <c r="N48" s="12">
        <f t="shared" si="7"/>
        <v>210</v>
      </c>
      <c r="O48" s="4">
        <f t="shared" si="8"/>
        <v>6</v>
      </c>
      <c r="P48" s="4">
        <f t="shared" si="9"/>
        <v>3</v>
      </c>
    </row>
    <row r="49" spans="3:16" x14ac:dyDescent="0.2">
      <c r="C49" s="4">
        <f t="shared" si="14"/>
        <v>37</v>
      </c>
      <c r="D49" s="4">
        <f t="shared" si="0"/>
        <v>8.7058823529411775</v>
      </c>
      <c r="E49" s="4">
        <f t="shared" si="1"/>
        <v>0.15194631135009459</v>
      </c>
      <c r="F49" s="12"/>
      <c r="G49" s="4">
        <f t="shared" si="2"/>
        <v>0.15969923670795402</v>
      </c>
      <c r="H49" s="12">
        <f t="shared" si="3"/>
        <v>0.82334824855018951</v>
      </c>
      <c r="I49" s="4"/>
      <c r="J49" s="13">
        <f t="shared" si="4"/>
        <v>41</v>
      </c>
      <c r="K49" s="4">
        <f t="shared" si="5"/>
        <v>211</v>
      </c>
      <c r="L49" s="12"/>
      <c r="M49" s="4">
        <f t="shared" si="6"/>
        <v>40</v>
      </c>
      <c r="N49" s="12">
        <f t="shared" si="7"/>
        <v>210</v>
      </c>
      <c r="O49" s="4">
        <f t="shared" si="8"/>
        <v>5</v>
      </c>
      <c r="P49" s="4">
        <f t="shared" si="9"/>
        <v>2</v>
      </c>
    </row>
    <row r="50" spans="3:16" x14ac:dyDescent="0.2">
      <c r="C50" s="4">
        <f t="shared" si="14"/>
        <v>38</v>
      </c>
      <c r="D50" s="4">
        <f t="shared" si="0"/>
        <v>8.9411764705882355</v>
      </c>
      <c r="E50" s="4">
        <f t="shared" si="1"/>
        <v>0.15605296841361063</v>
      </c>
      <c r="F50" s="12"/>
      <c r="G50" s="4">
        <f t="shared" si="2"/>
        <v>0.16398080540117699</v>
      </c>
      <c r="H50" s="12">
        <f t="shared" si="3"/>
        <v>0.82063188432153555</v>
      </c>
      <c r="I50" s="4"/>
      <c r="J50" s="13">
        <f t="shared" si="4"/>
        <v>42</v>
      </c>
      <c r="K50" s="4">
        <f t="shared" si="5"/>
        <v>210</v>
      </c>
      <c r="L50" s="12"/>
      <c r="M50" s="4">
        <f t="shared" si="6"/>
        <v>41</v>
      </c>
      <c r="N50" s="12">
        <f t="shared" si="7"/>
        <v>209</v>
      </c>
      <c r="O50" s="4">
        <f t="shared" si="8"/>
        <v>5</v>
      </c>
      <c r="P50" s="4">
        <f t="shared" si="9"/>
        <v>2</v>
      </c>
    </row>
    <row r="51" spans="3:16" x14ac:dyDescent="0.2">
      <c r="C51" s="4">
        <f t="shared" si="14"/>
        <v>39</v>
      </c>
      <c r="D51" s="4">
        <f t="shared" si="0"/>
        <v>9.1764705882352953</v>
      </c>
      <c r="E51" s="4">
        <f t="shared" si="1"/>
        <v>0.16015962547712673</v>
      </c>
      <c r="F51" s="12"/>
      <c r="G51" s="4">
        <f t="shared" si="2"/>
        <v>0.16825960862230949</v>
      </c>
      <c r="H51" s="12">
        <f t="shared" si="3"/>
        <v>0.81790168045740042</v>
      </c>
      <c r="I51" s="4"/>
      <c r="J51" s="13">
        <f t="shared" si="4"/>
        <v>43</v>
      </c>
      <c r="K51" s="4">
        <f t="shared" si="5"/>
        <v>209</v>
      </c>
      <c r="L51" s="12"/>
      <c r="M51" s="4">
        <f t="shared" si="6"/>
        <v>42</v>
      </c>
      <c r="N51" s="12">
        <f t="shared" si="7"/>
        <v>208</v>
      </c>
      <c r="O51" s="4">
        <f t="shared" si="8"/>
        <v>5</v>
      </c>
      <c r="P51" s="4">
        <f t="shared" si="9"/>
        <v>2</v>
      </c>
    </row>
    <row r="52" spans="3:16" x14ac:dyDescent="0.2">
      <c r="C52" s="4">
        <f t="shared" si="14"/>
        <v>40</v>
      </c>
      <c r="D52" s="4">
        <f t="shared" si="0"/>
        <v>9.4117647058823533</v>
      </c>
      <c r="E52" s="4">
        <f t="shared" si="1"/>
        <v>0.16426628254064277</v>
      </c>
      <c r="F52" s="12"/>
      <c r="G52" s="4">
        <f t="shared" si="2"/>
        <v>0.1725355742110101</v>
      </c>
      <c r="H52" s="12">
        <f t="shared" si="3"/>
        <v>0.81515768300160341</v>
      </c>
      <c r="I52" s="4"/>
      <c r="J52" s="13">
        <f t="shared" si="4"/>
        <v>44</v>
      </c>
      <c r="K52" s="4">
        <f t="shared" si="5"/>
        <v>209</v>
      </c>
      <c r="L52" s="12"/>
      <c r="M52" s="4">
        <f t="shared" si="6"/>
        <v>43</v>
      </c>
      <c r="N52" s="12">
        <f t="shared" si="7"/>
        <v>208</v>
      </c>
      <c r="O52" s="4">
        <f t="shared" si="8"/>
        <v>4</v>
      </c>
      <c r="P52" s="4">
        <f t="shared" si="9"/>
        <v>2</v>
      </c>
    </row>
    <row r="53" spans="3:16" x14ac:dyDescent="0.2">
      <c r="C53" s="4">
        <f t="shared" si="14"/>
        <v>41</v>
      </c>
      <c r="D53" s="4">
        <f t="shared" si="0"/>
        <v>9.647058823529413</v>
      </c>
      <c r="E53" s="4">
        <f t="shared" si="1"/>
        <v>0.16837293960415886</v>
      </c>
      <c r="F53" s="12"/>
      <c r="G53" s="4">
        <f t="shared" si="2"/>
        <v>0.17680863005479311</v>
      </c>
      <c r="H53" s="12">
        <f t="shared" si="3"/>
        <v>0.81239993823058754</v>
      </c>
      <c r="I53" s="4"/>
      <c r="J53" s="13">
        <f t="shared" si="4"/>
        <v>45</v>
      </c>
      <c r="K53" s="4">
        <f t="shared" si="5"/>
        <v>208</v>
      </c>
      <c r="L53" s="12"/>
      <c r="M53" s="4">
        <f t="shared" si="6"/>
        <v>44</v>
      </c>
      <c r="N53" s="12">
        <f t="shared" si="7"/>
        <v>207</v>
      </c>
      <c r="O53" s="4">
        <f t="shared" si="8"/>
        <v>4</v>
      </c>
      <c r="P53" s="4">
        <f t="shared" si="9"/>
        <v>2</v>
      </c>
    </row>
    <row r="54" spans="3:16" x14ac:dyDescent="0.2">
      <c r="C54" s="4">
        <f t="shared" si="14"/>
        <v>42</v>
      </c>
      <c r="D54" s="4">
        <f t="shared" si="0"/>
        <v>9.882352941176471</v>
      </c>
      <c r="E54" s="4">
        <f t="shared" si="1"/>
        <v>0.1724795966676749</v>
      </c>
      <c r="F54" s="12"/>
      <c r="G54" s="4">
        <f t="shared" si="2"/>
        <v>0.18107870409024443</v>
      </c>
      <c r="H54" s="12">
        <f t="shared" si="3"/>
        <v>0.80962849265263859</v>
      </c>
      <c r="I54" s="4"/>
      <c r="J54" s="13">
        <f t="shared" si="4"/>
        <v>46</v>
      </c>
      <c r="K54" s="4">
        <f t="shared" si="5"/>
        <v>207</v>
      </c>
      <c r="L54" s="12"/>
      <c r="M54" s="4">
        <f t="shared" si="6"/>
        <v>45</v>
      </c>
      <c r="N54" s="12">
        <f t="shared" si="7"/>
        <v>206</v>
      </c>
      <c r="O54" s="4">
        <f t="shared" si="8"/>
        <v>4</v>
      </c>
      <c r="P54" s="4">
        <f t="shared" si="9"/>
        <v>2</v>
      </c>
    </row>
    <row r="55" spans="3:16" x14ac:dyDescent="0.2">
      <c r="C55" s="4">
        <f t="shared" si="14"/>
        <v>43</v>
      </c>
      <c r="D55" s="4">
        <f t="shared" si="0"/>
        <v>10.117647058823531</v>
      </c>
      <c r="E55" s="4">
        <f t="shared" si="1"/>
        <v>0.176586253731191</v>
      </c>
      <c r="F55" s="12"/>
      <c r="G55" s="4">
        <f t="shared" si="2"/>
        <v>0.18534572430423712</v>
      </c>
      <c r="H55" s="12">
        <f t="shared" si="3"/>
        <v>0.80684339300710151</v>
      </c>
      <c r="I55" s="4"/>
      <c r="J55" s="13">
        <f t="shared" si="4"/>
        <v>47</v>
      </c>
      <c r="K55" s="4">
        <f t="shared" si="5"/>
        <v>207</v>
      </c>
      <c r="L55" s="12"/>
      <c r="M55" s="4">
        <f t="shared" si="6"/>
        <v>46</v>
      </c>
      <c r="N55" s="12">
        <f t="shared" si="7"/>
        <v>206</v>
      </c>
      <c r="O55" s="4">
        <f t="shared" si="8"/>
        <v>3</v>
      </c>
      <c r="P55" s="4">
        <f t="shared" si="9"/>
        <v>1</v>
      </c>
    </row>
    <row r="56" spans="3:16" x14ac:dyDescent="0.2">
      <c r="C56" s="4">
        <f t="shared" si="14"/>
        <v>44</v>
      </c>
      <c r="D56" s="4">
        <f t="shared" si="0"/>
        <v>10.352941176470589</v>
      </c>
      <c r="E56" s="4">
        <f t="shared" si="1"/>
        <v>0.18069291079470706</v>
      </c>
      <c r="F56" s="12"/>
      <c r="G56" s="4">
        <f t="shared" si="2"/>
        <v>0.18960961873514559</v>
      </c>
      <c r="H56" s="12">
        <f t="shared" si="3"/>
        <v>0.80404468626359138</v>
      </c>
      <c r="I56" s="4"/>
      <c r="J56" s="13">
        <f t="shared" si="4"/>
        <v>49</v>
      </c>
      <c r="K56" s="4">
        <f t="shared" si="5"/>
        <v>206</v>
      </c>
      <c r="L56" s="12"/>
      <c r="M56" s="4">
        <f t="shared" si="6"/>
        <v>48</v>
      </c>
      <c r="N56" s="12">
        <f t="shared" si="7"/>
        <v>205</v>
      </c>
      <c r="O56" s="4">
        <f t="shared" si="8"/>
        <v>2</v>
      </c>
      <c r="P56" s="4">
        <f t="shared" si="9"/>
        <v>1</v>
      </c>
    </row>
    <row r="57" spans="3:16" x14ac:dyDescent="0.2">
      <c r="C57" s="4">
        <f t="shared" si="14"/>
        <v>45</v>
      </c>
      <c r="D57" s="4">
        <f t="shared" si="0"/>
        <v>10.588235294117649</v>
      </c>
      <c r="E57" s="4">
        <f t="shared" si="1"/>
        <v>0.18479956785822313</v>
      </c>
      <c r="F57" s="12"/>
      <c r="G57" s="4">
        <f t="shared" si="2"/>
        <v>0.19387031547405939</v>
      </c>
      <c r="H57" s="12">
        <f t="shared" si="3"/>
        <v>0.80123241962120206</v>
      </c>
      <c r="I57" s="4"/>
      <c r="J57" s="13">
        <f t="shared" si="4"/>
        <v>50</v>
      </c>
      <c r="K57" s="4">
        <f t="shared" si="5"/>
        <v>205</v>
      </c>
      <c r="L57" s="12"/>
      <c r="M57" s="4">
        <f t="shared" si="6"/>
        <v>49</v>
      </c>
      <c r="N57" s="12">
        <f t="shared" si="7"/>
        <v>204</v>
      </c>
      <c r="O57" s="4">
        <f t="shared" si="8"/>
        <v>2</v>
      </c>
      <c r="P57" s="4">
        <f t="shared" si="9"/>
        <v>1</v>
      </c>
    </row>
    <row r="58" spans="3:16" x14ac:dyDescent="0.2">
      <c r="C58" s="4">
        <f t="shared" si="14"/>
        <v>46</v>
      </c>
      <c r="D58" s="4">
        <f t="shared" si="0"/>
        <v>10.823529411764707</v>
      </c>
      <c r="E58" s="4">
        <f t="shared" si="1"/>
        <v>0.18890622492173917</v>
      </c>
      <c r="F58" s="12"/>
      <c r="G58" s="4">
        <f t="shared" si="2"/>
        <v>0.19812774266599598</v>
      </c>
      <c r="H58" s="12">
        <f t="shared" si="3"/>
        <v>0.79840664050770938</v>
      </c>
      <c r="I58" s="4"/>
      <c r="J58" s="13">
        <f t="shared" si="4"/>
        <v>51</v>
      </c>
      <c r="K58" s="4">
        <f t="shared" si="5"/>
        <v>204</v>
      </c>
      <c r="L58" s="12"/>
      <c r="M58" s="4">
        <f t="shared" si="6"/>
        <v>50</v>
      </c>
      <c r="N58" s="12">
        <f t="shared" si="7"/>
        <v>203</v>
      </c>
      <c r="O58" s="4">
        <f t="shared" si="8"/>
        <v>2</v>
      </c>
      <c r="P58" s="4">
        <f t="shared" si="9"/>
        <v>1</v>
      </c>
    </row>
    <row r="59" spans="3:16" x14ac:dyDescent="0.2">
      <c r="C59" s="4">
        <f t="shared" si="14"/>
        <v>47</v>
      </c>
      <c r="D59" s="4">
        <f t="shared" si="0"/>
        <v>11.058823529411764</v>
      </c>
      <c r="E59" s="4">
        <f t="shared" si="1"/>
        <v>0.19301288198525526</v>
      </c>
      <c r="F59" s="12"/>
      <c r="G59" s="4">
        <f t="shared" si="2"/>
        <v>0.20238182851111236</v>
      </c>
      <c r="H59" s="12">
        <f t="shared" si="3"/>
        <v>0.79556739657877207</v>
      </c>
      <c r="I59" s="4"/>
      <c r="J59" s="13">
        <f t="shared" si="4"/>
        <v>52</v>
      </c>
      <c r="K59" s="4">
        <f t="shared" si="5"/>
        <v>204</v>
      </c>
      <c r="L59" s="12"/>
      <c r="M59" s="4">
        <f t="shared" si="6"/>
        <v>51</v>
      </c>
      <c r="N59" s="12">
        <f t="shared" si="7"/>
        <v>203</v>
      </c>
      <c r="O59" s="4">
        <f t="shared" si="8"/>
        <v>1</v>
      </c>
      <c r="P59" s="4">
        <f t="shared" si="9"/>
        <v>0</v>
      </c>
    </row>
    <row r="60" spans="3:16" x14ac:dyDescent="0.2">
      <c r="C60" s="4">
        <f t="shared" si="14"/>
        <v>48</v>
      </c>
      <c r="D60" s="4">
        <f t="shared" si="0"/>
        <v>11.294117647058822</v>
      </c>
      <c r="E60" s="4">
        <f t="shared" si="1"/>
        <v>0.19711953904877133</v>
      </c>
      <c r="F60" s="12"/>
      <c r="G60" s="4">
        <f t="shared" si="2"/>
        <v>0.20663250126591615</v>
      </c>
      <c r="H60" s="12">
        <f t="shared" si="3"/>
        <v>0.79271473571712736</v>
      </c>
      <c r="I60" s="4"/>
      <c r="J60" s="13">
        <f t="shared" si="4"/>
        <v>53</v>
      </c>
      <c r="K60" s="4">
        <f t="shared" si="5"/>
        <v>203</v>
      </c>
      <c r="L60" s="12"/>
      <c r="M60" s="4">
        <f t="shared" si="6"/>
        <v>52</v>
      </c>
      <c r="N60" s="12">
        <f t="shared" si="7"/>
        <v>202</v>
      </c>
      <c r="O60" s="4">
        <f t="shared" si="8"/>
        <v>1</v>
      </c>
      <c r="P60" s="4">
        <f t="shared" si="9"/>
        <v>0</v>
      </c>
    </row>
    <row r="61" spans="3:16" x14ac:dyDescent="0.2">
      <c r="C61" s="4">
        <f t="shared" si="14"/>
        <v>49</v>
      </c>
      <c r="D61" s="4">
        <f t="shared" si="0"/>
        <v>11.529411764705882</v>
      </c>
      <c r="E61" s="4">
        <f t="shared" si="1"/>
        <v>0.20122619611228743</v>
      </c>
      <c r="F61" s="12"/>
      <c r="G61" s="4">
        <f t="shared" si="2"/>
        <v>0.21087968924447525</v>
      </c>
      <c r="H61" s="12">
        <f t="shared" si="3"/>
        <v>0.78984870603178414</v>
      </c>
      <c r="I61" s="4"/>
      <c r="J61" s="13">
        <f t="shared" si="4"/>
        <v>54</v>
      </c>
      <c r="K61" s="4">
        <f t="shared" si="5"/>
        <v>202</v>
      </c>
      <c r="L61" s="12"/>
      <c r="M61" s="4">
        <f t="shared" si="6"/>
        <v>53</v>
      </c>
      <c r="N61" s="12">
        <f t="shared" si="7"/>
        <v>201</v>
      </c>
      <c r="O61" s="4">
        <f t="shared" si="8"/>
        <v>1</v>
      </c>
      <c r="P61" s="4">
        <f t="shared" si="9"/>
        <v>0</v>
      </c>
    </row>
    <row r="62" spans="3:16" x14ac:dyDescent="0.2">
      <c r="C62" s="4">
        <f t="shared" si="14"/>
        <v>50</v>
      </c>
      <c r="D62" s="4">
        <f t="shared" si="0"/>
        <v>11.76470588235294</v>
      </c>
      <c r="E62" s="4">
        <f t="shared" si="1"/>
        <v>0.20533285317580349</v>
      </c>
      <c r="F62" s="12"/>
      <c r="G62" s="4">
        <f t="shared" si="2"/>
        <v>0.21512332081962701</v>
      </c>
      <c r="H62" s="12">
        <f t="shared" si="3"/>
        <v>0.78696935585721095</v>
      </c>
      <c r="I62" s="4"/>
      <c r="J62" s="13">
        <f t="shared" si="4"/>
        <v>55</v>
      </c>
      <c r="K62" s="4">
        <f t="shared" si="5"/>
        <v>201</v>
      </c>
      <c r="L62" s="12"/>
      <c r="M62" s="4">
        <f t="shared" si="6"/>
        <v>54</v>
      </c>
      <c r="N62" s="12">
        <f t="shared" si="7"/>
        <v>200</v>
      </c>
      <c r="O62" s="4">
        <f t="shared" si="8"/>
        <v>1</v>
      </c>
      <c r="P62" s="4">
        <f t="shared" si="9"/>
        <v>0</v>
      </c>
    </row>
    <row r="63" spans="3:16" x14ac:dyDescent="0.2">
      <c r="C63" s="4">
        <f t="shared" si="14"/>
        <v>51</v>
      </c>
      <c r="D63" s="4">
        <f t="shared" si="0"/>
        <v>12</v>
      </c>
      <c r="E63" s="4">
        <f t="shared" si="1"/>
        <v>0.20943951023931953</v>
      </c>
      <c r="F63" s="12"/>
      <c r="G63" s="4">
        <f t="shared" si="2"/>
        <v>0.21936332442418618</v>
      </c>
      <c r="H63" s="12">
        <f t="shared" si="3"/>
        <v>0.78407673375252152</v>
      </c>
      <c r="I63" s="4"/>
      <c r="J63" s="13">
        <f t="shared" si="4"/>
        <v>56</v>
      </c>
      <c r="K63" s="4">
        <f t="shared" si="5"/>
        <v>201</v>
      </c>
      <c r="L63" s="12"/>
      <c r="M63" s="4">
        <f t="shared" si="6"/>
        <v>55</v>
      </c>
      <c r="N63" s="12">
        <f t="shared" si="7"/>
        <v>200</v>
      </c>
      <c r="O63" s="4">
        <f t="shared" si="8"/>
        <v>0</v>
      </c>
      <c r="P63" s="4">
        <f t="shared" si="9"/>
        <v>0</v>
      </c>
    </row>
    <row r="64" spans="3:16" x14ac:dyDescent="0.2">
      <c r="C64" s="4">
        <f t="shared" si="14"/>
        <v>52</v>
      </c>
      <c r="D64" s="4">
        <f t="shared" si="0"/>
        <v>12.235294117647058</v>
      </c>
      <c r="E64" s="4">
        <f t="shared" si="1"/>
        <v>0.2135461673028356</v>
      </c>
      <c r="F64" s="12"/>
      <c r="G64" s="4">
        <f t="shared" si="2"/>
        <v>0.22359962855215179</v>
      </c>
      <c r="H64" s="12">
        <f t="shared" si="3"/>
        <v>0.78117088850065497</v>
      </c>
      <c r="I64" s="4"/>
      <c r="J64" s="13">
        <f t="shared" si="4"/>
        <v>57</v>
      </c>
      <c r="K64" s="4">
        <f t="shared" si="5"/>
        <v>200</v>
      </c>
      <c r="L64" s="12"/>
      <c r="M64" s="4">
        <f t="shared" si="6"/>
        <v>56</v>
      </c>
      <c r="N64" s="12">
        <f t="shared" si="7"/>
        <v>199</v>
      </c>
      <c r="O64" s="4">
        <f t="shared" si="8"/>
        <v>0</v>
      </c>
      <c r="P64" s="4">
        <f t="shared" si="9"/>
        <v>0</v>
      </c>
    </row>
    <row r="65" spans="3:16" x14ac:dyDescent="0.2">
      <c r="C65" s="4">
        <f t="shared" si="14"/>
        <v>53</v>
      </c>
      <c r="D65" s="4">
        <f t="shared" si="0"/>
        <v>12.470588235294118</v>
      </c>
      <c r="E65" s="4">
        <f t="shared" si="1"/>
        <v>0.21765282436635169</v>
      </c>
      <c r="F65" s="12"/>
      <c r="G65" s="4">
        <f t="shared" si="2"/>
        <v>0.22783216175991314</v>
      </c>
      <c r="H65" s="12">
        <f t="shared" si="3"/>
        <v>0.77825186910755406</v>
      </c>
      <c r="I65" s="4"/>
      <c r="J65" s="13">
        <f t="shared" si="4"/>
        <v>58</v>
      </c>
      <c r="K65" s="4">
        <f t="shared" si="5"/>
        <v>199</v>
      </c>
      <c r="L65" s="12"/>
      <c r="M65" s="4">
        <f t="shared" si="6"/>
        <v>57</v>
      </c>
      <c r="N65" s="12">
        <f t="shared" si="7"/>
        <v>198</v>
      </c>
      <c r="O65" s="4">
        <f t="shared" si="8"/>
        <v>0</v>
      </c>
      <c r="P65" s="4">
        <f t="shared" si="9"/>
        <v>0</v>
      </c>
    </row>
    <row r="66" spans="3:16" x14ac:dyDescent="0.2">
      <c r="C66" s="4">
        <f t="shared" si="14"/>
        <v>54</v>
      </c>
      <c r="D66" s="4">
        <f t="shared" si="0"/>
        <v>12.705882352941176</v>
      </c>
      <c r="E66" s="4">
        <f t="shared" si="1"/>
        <v>0.22175948142986776</v>
      </c>
      <c r="F66" s="12"/>
      <c r="G66" s="4">
        <f t="shared" si="2"/>
        <v>0.23206085266745441</v>
      </c>
      <c r="H66" s="12">
        <f t="shared" si="3"/>
        <v>0.77531972480133837</v>
      </c>
      <c r="I66" s="4"/>
      <c r="J66" s="13">
        <f t="shared" si="4"/>
        <v>59</v>
      </c>
      <c r="K66" s="4">
        <f t="shared" si="5"/>
        <v>198</v>
      </c>
      <c r="L66" s="12"/>
      <c r="M66" s="4">
        <f t="shared" si="6"/>
        <v>58</v>
      </c>
      <c r="N66" s="12">
        <f t="shared" si="7"/>
        <v>197</v>
      </c>
      <c r="O66" s="4">
        <f t="shared" si="8"/>
        <v>0</v>
      </c>
      <c r="P66" s="4">
        <f t="shared" si="9"/>
        <v>0</v>
      </c>
    </row>
    <row r="67" spans="3:16" x14ac:dyDescent="0.2">
      <c r="C67" s="4">
        <f t="shared" si="14"/>
        <v>55</v>
      </c>
      <c r="D67" s="4">
        <f t="shared" si="0"/>
        <v>12.941176470588236</v>
      </c>
      <c r="E67" s="4">
        <f t="shared" si="1"/>
        <v>0.22586613849338386</v>
      </c>
      <c r="F67" s="12"/>
      <c r="G67" s="4">
        <f t="shared" si="2"/>
        <v>0.23628562995955893</v>
      </c>
      <c r="H67" s="12">
        <f t="shared" si="3"/>
        <v>0.77237450503147376</v>
      </c>
      <c r="I67" s="4"/>
      <c r="J67" s="13">
        <f t="shared" si="4"/>
        <v>60</v>
      </c>
      <c r="K67" s="4">
        <f t="shared" si="5"/>
        <v>198</v>
      </c>
      <c r="L67" s="12"/>
      <c r="M67" s="4">
        <f t="shared" si="6"/>
        <v>59</v>
      </c>
      <c r="N67" s="12">
        <f t="shared" si="7"/>
        <v>197</v>
      </c>
      <c r="O67" s="4">
        <f t="shared" si="8"/>
        <v>-1</v>
      </c>
      <c r="P67" s="4">
        <f t="shared" si="9"/>
        <v>0</v>
      </c>
    </row>
    <row r="68" spans="3:16" x14ac:dyDescent="0.2">
      <c r="C68" s="4">
        <f t="shared" si="14"/>
        <v>56</v>
      </c>
      <c r="D68" s="4">
        <f t="shared" si="0"/>
        <v>13.176470588235293</v>
      </c>
      <c r="E68" s="4">
        <f t="shared" si="1"/>
        <v>0.22997279555689987</v>
      </c>
      <c r="F68" s="12"/>
      <c r="G68" s="4">
        <f t="shared" si="2"/>
        <v>0.24050642238701142</v>
      </c>
      <c r="H68" s="12">
        <f t="shared" si="3"/>
        <v>0.76941625946793835</v>
      </c>
      <c r="I68" s="4"/>
      <c r="J68" s="13">
        <f t="shared" si="4"/>
        <v>62</v>
      </c>
      <c r="K68" s="4">
        <f t="shared" si="5"/>
        <v>197</v>
      </c>
      <c r="L68" s="12"/>
      <c r="M68" s="4">
        <f t="shared" si="6"/>
        <v>61</v>
      </c>
      <c r="N68" s="12">
        <f t="shared" si="7"/>
        <v>196</v>
      </c>
      <c r="O68" s="4">
        <f t="shared" si="8"/>
        <v>-2</v>
      </c>
      <c r="P68" s="4">
        <f t="shared" si="9"/>
        <v>-1</v>
      </c>
    </row>
    <row r="69" spans="3:16" x14ac:dyDescent="0.2">
      <c r="C69" s="4">
        <f t="shared" si="14"/>
        <v>57</v>
      </c>
      <c r="D69" s="4">
        <f t="shared" si="0"/>
        <v>13.411764705882353</v>
      </c>
      <c r="E69" s="4">
        <f t="shared" si="1"/>
        <v>0.23407945262041596</v>
      </c>
      <c r="F69" s="12"/>
      <c r="G69" s="4">
        <f t="shared" si="2"/>
        <v>0.24472315876780007</v>
      </c>
      <c r="H69" s="12">
        <f t="shared" si="3"/>
        <v>0.76644503800038588</v>
      </c>
      <c r="I69" s="4"/>
      <c r="J69" s="13">
        <f t="shared" si="4"/>
        <v>63</v>
      </c>
      <c r="K69" s="4">
        <f t="shared" si="5"/>
        <v>196</v>
      </c>
      <c r="L69" s="12"/>
      <c r="M69" s="4">
        <f t="shared" si="6"/>
        <v>62</v>
      </c>
      <c r="N69" s="12">
        <f t="shared" si="7"/>
        <v>195</v>
      </c>
      <c r="O69" s="4">
        <f t="shared" si="8"/>
        <v>-2</v>
      </c>
      <c r="P69" s="4">
        <f t="shared" si="9"/>
        <v>-1</v>
      </c>
    </row>
    <row r="70" spans="3:16" x14ac:dyDescent="0.2">
      <c r="C70" s="4">
        <f t="shared" si="14"/>
        <v>58</v>
      </c>
      <c r="D70" s="4">
        <f t="shared" si="0"/>
        <v>13.647058823529411</v>
      </c>
      <c r="E70" s="4">
        <f t="shared" si="1"/>
        <v>0.23818610968393203</v>
      </c>
      <c r="F70" s="12"/>
      <c r="G70" s="4">
        <f t="shared" si="2"/>
        <v>0.24893576798831638</v>
      </c>
      <c r="H70" s="12">
        <f t="shared" si="3"/>
        <v>0.76346089073730306</v>
      </c>
      <c r="I70" s="4"/>
      <c r="J70" s="13">
        <f t="shared" si="4"/>
        <v>64</v>
      </c>
      <c r="K70" s="4">
        <f t="shared" si="5"/>
        <v>195</v>
      </c>
      <c r="L70" s="12"/>
      <c r="M70" s="4">
        <f t="shared" si="6"/>
        <v>63</v>
      </c>
      <c r="N70" s="12">
        <f t="shared" si="7"/>
        <v>194</v>
      </c>
      <c r="O70" s="4">
        <f t="shared" si="8"/>
        <v>-2</v>
      </c>
      <c r="P70" s="4">
        <f t="shared" si="9"/>
        <v>-1</v>
      </c>
    </row>
    <row r="71" spans="3:16" x14ac:dyDescent="0.2">
      <c r="C71" s="4">
        <f t="shared" si="14"/>
        <v>59</v>
      </c>
      <c r="D71" s="4">
        <f t="shared" si="0"/>
        <v>13.882352941176471</v>
      </c>
      <c r="E71" s="4">
        <f t="shared" si="1"/>
        <v>0.24229276674744812</v>
      </c>
      <c r="F71" s="12"/>
      <c r="G71" s="4">
        <f t="shared" si="2"/>
        <v>0.25314417900455494</v>
      </c>
      <c r="H71" s="12">
        <f t="shared" si="3"/>
        <v>0.76046386800516552</v>
      </c>
      <c r="I71" s="4"/>
      <c r="J71" s="13">
        <f t="shared" si="4"/>
        <v>65</v>
      </c>
      <c r="K71" s="4">
        <f t="shared" si="5"/>
        <v>195</v>
      </c>
      <c r="L71" s="12"/>
      <c r="M71" s="4">
        <f t="shared" si="6"/>
        <v>64</v>
      </c>
      <c r="N71" s="12">
        <f t="shared" si="7"/>
        <v>194</v>
      </c>
      <c r="O71" s="4">
        <f t="shared" si="8"/>
        <v>-3</v>
      </c>
      <c r="P71" s="4">
        <f t="shared" si="9"/>
        <v>-1</v>
      </c>
    </row>
    <row r="72" spans="3:16" x14ac:dyDescent="0.2">
      <c r="C72" s="4">
        <f t="shared" si="14"/>
        <v>60</v>
      </c>
      <c r="D72" s="4">
        <f t="shared" si="0"/>
        <v>14.117647058823529</v>
      </c>
      <c r="E72" s="4">
        <f t="shared" si="1"/>
        <v>0.24639942381096416</v>
      </c>
      <c r="F72" s="12"/>
      <c r="G72" s="4">
        <f t="shared" si="2"/>
        <v>0.25734832084331138</v>
      </c>
      <c r="H72" s="12">
        <f t="shared" si="3"/>
        <v>0.75745402034758824</v>
      </c>
      <c r="I72" s="4"/>
      <c r="J72" s="13">
        <f t="shared" si="4"/>
        <v>66</v>
      </c>
      <c r="K72" s="4">
        <f t="shared" si="5"/>
        <v>194</v>
      </c>
      <c r="L72" s="12"/>
      <c r="M72" s="4">
        <f t="shared" si="6"/>
        <v>65</v>
      </c>
      <c r="N72" s="12">
        <f t="shared" si="7"/>
        <v>193</v>
      </c>
      <c r="O72" s="4">
        <f t="shared" si="8"/>
        <v>-3</v>
      </c>
      <c r="P72" s="4">
        <f t="shared" si="9"/>
        <v>-1</v>
      </c>
    </row>
    <row r="73" spans="3:16" x14ac:dyDescent="0.2">
      <c r="C73" s="4">
        <f t="shared" si="14"/>
        <v>61</v>
      </c>
      <c r="D73" s="4">
        <f t="shared" si="0"/>
        <v>14.352941176470589</v>
      </c>
      <c r="E73" s="4">
        <f t="shared" si="1"/>
        <v>0.25050608087448023</v>
      </c>
      <c r="F73" s="12"/>
      <c r="G73" s="4">
        <f t="shared" si="2"/>
        <v>0.2615481226033794</v>
      </c>
      <c r="H73" s="12">
        <f t="shared" si="3"/>
        <v>0.75443139852447383</v>
      </c>
      <c r="I73" s="4"/>
      <c r="J73" s="13">
        <f t="shared" si="4"/>
        <v>67</v>
      </c>
      <c r="K73" s="4">
        <f t="shared" si="5"/>
        <v>193</v>
      </c>
      <c r="L73" s="12"/>
      <c r="M73" s="4">
        <f t="shared" si="6"/>
        <v>66</v>
      </c>
      <c r="N73" s="12">
        <f t="shared" si="7"/>
        <v>192</v>
      </c>
      <c r="O73" s="4">
        <f t="shared" si="8"/>
        <v>-3</v>
      </c>
      <c r="P73" s="4">
        <f t="shared" si="9"/>
        <v>-1</v>
      </c>
    </row>
    <row r="74" spans="3:16" x14ac:dyDescent="0.2">
      <c r="C74" s="4">
        <f t="shared" si="14"/>
        <v>62</v>
      </c>
      <c r="D74" s="4">
        <f t="shared" si="0"/>
        <v>14.588235294117647</v>
      </c>
      <c r="E74" s="4">
        <f t="shared" si="1"/>
        <v>0.25461273793799627</v>
      </c>
      <c r="F74" s="12"/>
      <c r="G74" s="4">
        <f t="shared" si="2"/>
        <v>0.26574351345674641</v>
      </c>
      <c r="H74" s="12">
        <f t="shared" si="3"/>
        <v>0.75139605351115579</v>
      </c>
      <c r="I74" s="4"/>
      <c r="J74" s="13">
        <f t="shared" si="4"/>
        <v>68</v>
      </c>
      <c r="K74" s="4">
        <f t="shared" si="5"/>
        <v>192</v>
      </c>
      <c r="L74" s="12"/>
      <c r="M74" s="4">
        <f t="shared" si="6"/>
        <v>67</v>
      </c>
      <c r="N74" s="12">
        <f t="shared" si="7"/>
        <v>191</v>
      </c>
      <c r="O74" s="4">
        <f t="shared" si="8"/>
        <v>-3</v>
      </c>
      <c r="P74" s="4">
        <f t="shared" si="9"/>
        <v>-1</v>
      </c>
    </row>
    <row r="75" spans="3:16" x14ac:dyDescent="0.2">
      <c r="C75" s="4">
        <f t="shared" si="14"/>
        <v>63</v>
      </c>
      <c r="D75" s="4">
        <f t="shared" si="0"/>
        <v>14.823529411764707</v>
      </c>
      <c r="E75" s="4">
        <f t="shared" si="1"/>
        <v>0.25871939500151236</v>
      </c>
      <c r="F75" s="12"/>
      <c r="G75" s="4">
        <f t="shared" si="2"/>
        <v>0.26993442264978795</v>
      </c>
      <c r="H75" s="12">
        <f t="shared" si="3"/>
        <v>0.74834803649754</v>
      </c>
      <c r="I75" s="4"/>
      <c r="J75" s="13">
        <f t="shared" si="4"/>
        <v>69</v>
      </c>
      <c r="K75" s="4">
        <f t="shared" si="5"/>
        <v>192</v>
      </c>
      <c r="L75" s="12"/>
      <c r="M75" s="4">
        <f t="shared" si="6"/>
        <v>68</v>
      </c>
      <c r="N75" s="12">
        <f t="shared" si="7"/>
        <v>191</v>
      </c>
      <c r="O75" s="4">
        <f t="shared" si="8"/>
        <v>-4</v>
      </c>
      <c r="P75" s="4">
        <f t="shared" si="9"/>
        <v>-2</v>
      </c>
    </row>
    <row r="76" spans="3:16" x14ac:dyDescent="0.2">
      <c r="C76" s="4">
        <f t="shared" si="14"/>
        <v>64</v>
      </c>
      <c r="D76" s="4">
        <f t="shared" ref="D76:D139" si="16">+C76/$A$32*60</f>
        <v>15.058823529411764</v>
      </c>
      <c r="E76" s="4">
        <f t="shared" ref="E76:E139" si="17">+C76/$A$32*PI()/3</f>
        <v>0.26282605206502846</v>
      </c>
      <c r="F76" s="12"/>
      <c r="G76" s="4">
        <f t="shared" ref="G76:G139" si="18">$A$27*(2/SQRT(3)*SIN(E76))</f>
        <v>0.27412077950446118</v>
      </c>
      <c r="H76" s="12">
        <f t="shared" ref="H76:H139" si="19">+$A$27*(COS(E76)-1/SQRT(3)*SIN(E76))</f>
        <v>0.74528739888723994</v>
      </c>
      <c r="I76" s="4"/>
      <c r="J76" s="13">
        <f t="shared" ref="J76:J139" si="20">+ROUND(G76*256,0)</f>
        <v>70</v>
      </c>
      <c r="K76" s="4">
        <f t="shared" ref="K76:K139" si="21">ROUND(+H76*256,0)</f>
        <v>191</v>
      </c>
      <c r="L76" s="12"/>
      <c r="M76" s="4">
        <f t="shared" ref="M76:M139" si="22">TRUNC(TRUNC(ROUND(J76,0)*$A$18,0)/256,0)</f>
        <v>69</v>
      </c>
      <c r="N76" s="12">
        <f t="shared" ref="N76:N139" si="23">TRUNC(TRUNC(ROUND(K76,0)*$A$18,0)/256,0)</f>
        <v>190</v>
      </c>
      <c r="O76" s="4">
        <f t="shared" ref="O76:O139" si="24">$A$32-(N76+M76)</f>
        <v>-4</v>
      </c>
      <c r="P76" s="4">
        <f t="shared" ref="P76:P139" si="25">+TRUNC(O76/2)</f>
        <v>-2</v>
      </c>
    </row>
    <row r="77" spans="3:16" x14ac:dyDescent="0.2">
      <c r="C77" s="4">
        <f t="shared" ref="C77:C140" si="26">+C76+1</f>
        <v>65</v>
      </c>
      <c r="D77" s="4">
        <f t="shared" si="16"/>
        <v>15.294117647058822</v>
      </c>
      <c r="E77" s="4">
        <f t="shared" si="17"/>
        <v>0.2669327091285445</v>
      </c>
      <c r="F77" s="12"/>
      <c r="G77" s="4">
        <f t="shared" si="18"/>
        <v>0.27830251341949641</v>
      </c>
      <c r="H77" s="12">
        <f t="shared" si="19"/>
        <v>0.74221419229671082</v>
      </c>
      <c r="I77" s="4"/>
      <c r="J77" s="13">
        <f t="shared" si="20"/>
        <v>71</v>
      </c>
      <c r="K77" s="4">
        <f t="shared" si="21"/>
        <v>190</v>
      </c>
      <c r="L77" s="12"/>
      <c r="M77" s="4">
        <f t="shared" si="22"/>
        <v>70</v>
      </c>
      <c r="N77" s="12">
        <f t="shared" si="23"/>
        <v>189</v>
      </c>
      <c r="O77" s="4">
        <f t="shared" si="24"/>
        <v>-4</v>
      </c>
      <c r="P77" s="4">
        <f t="shared" si="25"/>
        <v>-2</v>
      </c>
    </row>
    <row r="78" spans="3:16" x14ac:dyDescent="0.2">
      <c r="C78" s="4">
        <f t="shared" si="26"/>
        <v>66</v>
      </c>
      <c r="D78" s="4">
        <f t="shared" si="16"/>
        <v>15.529411764705884</v>
      </c>
      <c r="E78" s="4">
        <f t="shared" si="17"/>
        <v>0.27103936619206059</v>
      </c>
      <c r="F78" s="12"/>
      <c r="G78" s="4">
        <f t="shared" si="18"/>
        <v>0.2824795538715883</v>
      </c>
      <c r="H78" s="12">
        <f t="shared" si="19"/>
        <v>0.73912846855437864</v>
      </c>
      <c r="I78" s="4"/>
      <c r="J78" s="13">
        <f t="shared" si="20"/>
        <v>72</v>
      </c>
      <c r="K78" s="4">
        <f t="shared" si="21"/>
        <v>189</v>
      </c>
      <c r="L78" s="12"/>
      <c r="M78" s="4">
        <f t="shared" si="22"/>
        <v>71</v>
      </c>
      <c r="N78" s="12">
        <f t="shared" si="23"/>
        <v>188</v>
      </c>
      <c r="O78" s="4">
        <f t="shared" si="24"/>
        <v>-4</v>
      </c>
      <c r="P78" s="4">
        <f t="shared" si="25"/>
        <v>-2</v>
      </c>
    </row>
    <row r="79" spans="3:16" x14ac:dyDescent="0.2">
      <c r="C79" s="4">
        <f t="shared" si="26"/>
        <v>67</v>
      </c>
      <c r="D79" s="4">
        <f t="shared" si="16"/>
        <v>15.764705882352942</v>
      </c>
      <c r="E79" s="4">
        <f t="shared" si="17"/>
        <v>0.27514602325557663</v>
      </c>
      <c r="F79" s="12"/>
      <c r="G79" s="4">
        <f t="shared" si="18"/>
        <v>0.2866518304165846</v>
      </c>
      <c r="H79" s="12">
        <f t="shared" si="19"/>
        <v>0.73603027969976664</v>
      </c>
      <c r="I79" s="4"/>
      <c r="J79" s="13">
        <f t="shared" si="20"/>
        <v>73</v>
      </c>
      <c r="K79" s="4">
        <f t="shared" si="21"/>
        <v>188</v>
      </c>
      <c r="L79" s="12"/>
      <c r="M79" s="4">
        <f t="shared" si="22"/>
        <v>72</v>
      </c>
      <c r="N79" s="12">
        <f t="shared" si="23"/>
        <v>187</v>
      </c>
      <c r="O79" s="4">
        <f t="shared" si="24"/>
        <v>-4</v>
      </c>
      <c r="P79" s="4">
        <f t="shared" si="25"/>
        <v>-2</v>
      </c>
    </row>
    <row r="80" spans="3:16" x14ac:dyDescent="0.2">
      <c r="C80" s="4">
        <f t="shared" si="26"/>
        <v>68</v>
      </c>
      <c r="D80" s="4">
        <f t="shared" si="16"/>
        <v>16</v>
      </c>
      <c r="E80" s="4">
        <f t="shared" si="17"/>
        <v>0.27925268031909273</v>
      </c>
      <c r="F80" s="12"/>
      <c r="G80" s="4">
        <f t="shared" si="18"/>
        <v>0.29081927269067487</v>
      </c>
      <c r="H80" s="12">
        <f t="shared" si="19"/>
        <v>0.7329196779826167</v>
      </c>
      <c r="I80" s="4"/>
      <c r="J80" s="13">
        <f t="shared" si="20"/>
        <v>74</v>
      </c>
      <c r="K80" s="4">
        <f t="shared" si="21"/>
        <v>188</v>
      </c>
      <c r="L80" s="12"/>
      <c r="M80" s="4">
        <f t="shared" si="22"/>
        <v>73</v>
      </c>
      <c r="N80" s="12">
        <f t="shared" si="23"/>
        <v>187</v>
      </c>
      <c r="O80" s="4">
        <f t="shared" si="24"/>
        <v>-5</v>
      </c>
      <c r="P80" s="4">
        <f t="shared" si="25"/>
        <v>-2</v>
      </c>
    </row>
    <row r="81" spans="3:16" x14ac:dyDescent="0.2">
      <c r="C81" s="4">
        <f t="shared" si="26"/>
        <v>69</v>
      </c>
      <c r="D81" s="4">
        <f t="shared" si="16"/>
        <v>16.235294117647058</v>
      </c>
      <c r="E81" s="4">
        <f t="shared" si="17"/>
        <v>0.28335933738260877</v>
      </c>
      <c r="F81" s="12"/>
      <c r="G81" s="4">
        <f t="shared" si="18"/>
        <v>0.29498181041157645</v>
      </c>
      <c r="H81" s="12">
        <f t="shared" si="19"/>
        <v>0.72979671586200923</v>
      </c>
      <c r="I81" s="4"/>
      <c r="J81" s="13">
        <f t="shared" si="20"/>
        <v>76</v>
      </c>
      <c r="K81" s="4">
        <f t="shared" si="21"/>
        <v>187</v>
      </c>
      <c r="L81" s="12"/>
      <c r="M81" s="4">
        <f t="shared" si="22"/>
        <v>75</v>
      </c>
      <c r="N81" s="12">
        <f t="shared" si="23"/>
        <v>186</v>
      </c>
      <c r="O81" s="4">
        <f t="shared" si="24"/>
        <v>-6</v>
      </c>
      <c r="P81" s="4">
        <f t="shared" si="25"/>
        <v>-3</v>
      </c>
    </row>
    <row r="82" spans="3:16" x14ac:dyDescent="0.2">
      <c r="C82" s="4">
        <f t="shared" si="26"/>
        <v>70</v>
      </c>
      <c r="D82" s="4">
        <f t="shared" si="16"/>
        <v>16.47058823529412</v>
      </c>
      <c r="E82" s="4">
        <f t="shared" si="17"/>
        <v>0.28746599444612492</v>
      </c>
      <c r="F82" s="12"/>
      <c r="G82" s="4">
        <f t="shared" si="18"/>
        <v>0.2991393733797203</v>
      </c>
      <c r="H82" s="12">
        <f t="shared" si="19"/>
        <v>0.72666144600547788</v>
      </c>
      <c r="I82" s="4"/>
      <c r="J82" s="13">
        <f t="shared" si="20"/>
        <v>77</v>
      </c>
      <c r="K82" s="4">
        <f t="shared" si="21"/>
        <v>186</v>
      </c>
      <c r="L82" s="12"/>
      <c r="M82" s="4">
        <f t="shared" si="22"/>
        <v>76</v>
      </c>
      <c r="N82" s="12">
        <f t="shared" si="23"/>
        <v>185</v>
      </c>
      <c r="O82" s="4">
        <f t="shared" si="24"/>
        <v>-6</v>
      </c>
      <c r="P82" s="4">
        <f t="shared" si="25"/>
        <v>-3</v>
      </c>
    </row>
    <row r="83" spans="3:16" x14ac:dyDescent="0.2">
      <c r="C83" s="4">
        <f t="shared" si="26"/>
        <v>71</v>
      </c>
      <c r="D83" s="4">
        <f t="shared" si="16"/>
        <v>16.705882352941178</v>
      </c>
      <c r="E83" s="4">
        <f t="shared" si="17"/>
        <v>0.29157265150964096</v>
      </c>
      <c r="F83" s="12"/>
      <c r="G83" s="4">
        <f t="shared" si="18"/>
        <v>0.30329189147943431</v>
      </c>
      <c r="H83" s="12">
        <f t="shared" si="19"/>
        <v>0.72351392128812142</v>
      </c>
      <c r="I83" s="4"/>
      <c r="J83" s="13">
        <f t="shared" si="20"/>
        <v>78</v>
      </c>
      <c r="K83" s="4">
        <f t="shared" si="21"/>
        <v>185</v>
      </c>
      <c r="L83" s="12"/>
      <c r="M83" s="4">
        <f t="shared" si="22"/>
        <v>77</v>
      </c>
      <c r="N83" s="12">
        <f t="shared" si="23"/>
        <v>184</v>
      </c>
      <c r="O83" s="4">
        <f t="shared" si="24"/>
        <v>-6</v>
      </c>
      <c r="P83" s="4">
        <f t="shared" si="25"/>
        <v>-3</v>
      </c>
    </row>
    <row r="84" spans="3:16" x14ac:dyDescent="0.2">
      <c r="C84" s="4">
        <f t="shared" si="26"/>
        <v>72</v>
      </c>
      <c r="D84" s="4">
        <f t="shared" si="16"/>
        <v>16.941176470588236</v>
      </c>
      <c r="E84" s="4">
        <f t="shared" si="17"/>
        <v>0.295679308573157</v>
      </c>
      <c r="F84" s="12"/>
      <c r="G84" s="4">
        <f t="shared" si="18"/>
        <v>0.30743929468012632</v>
      </c>
      <c r="H84" s="12">
        <f t="shared" si="19"/>
        <v>0.72035419479171214</v>
      </c>
      <c r="I84" s="4"/>
      <c r="J84" s="13">
        <f t="shared" si="20"/>
        <v>79</v>
      </c>
      <c r="K84" s="4">
        <f t="shared" si="21"/>
        <v>184</v>
      </c>
      <c r="L84" s="12"/>
      <c r="M84" s="4">
        <f t="shared" si="22"/>
        <v>78</v>
      </c>
      <c r="N84" s="12">
        <f t="shared" si="23"/>
        <v>183</v>
      </c>
      <c r="O84" s="4">
        <f t="shared" si="24"/>
        <v>-6</v>
      </c>
      <c r="P84" s="4">
        <f t="shared" si="25"/>
        <v>-3</v>
      </c>
    </row>
    <row r="85" spans="3:16" x14ac:dyDescent="0.2">
      <c r="C85" s="4">
        <f t="shared" si="26"/>
        <v>73</v>
      </c>
      <c r="D85" s="4">
        <f t="shared" si="16"/>
        <v>17.176470588235293</v>
      </c>
      <c r="E85" s="4">
        <f t="shared" si="17"/>
        <v>0.29978596563667304</v>
      </c>
      <c r="F85" s="12"/>
      <c r="G85" s="4">
        <f t="shared" si="18"/>
        <v>0.31158151303746495</v>
      </c>
      <c r="H85" s="12">
        <f t="shared" si="19"/>
        <v>0.71718231980380043</v>
      </c>
      <c r="I85" s="4"/>
      <c r="J85" s="13">
        <f t="shared" si="20"/>
        <v>80</v>
      </c>
      <c r="K85" s="4">
        <f t="shared" si="21"/>
        <v>184</v>
      </c>
      <c r="L85" s="12"/>
      <c r="M85" s="4">
        <f t="shared" si="22"/>
        <v>79</v>
      </c>
      <c r="N85" s="12">
        <f t="shared" si="23"/>
        <v>183</v>
      </c>
      <c r="O85" s="4">
        <f t="shared" si="24"/>
        <v>-7</v>
      </c>
      <c r="P85" s="4">
        <f t="shared" si="25"/>
        <v>-3</v>
      </c>
    </row>
    <row r="86" spans="3:16" x14ac:dyDescent="0.2">
      <c r="C86" s="4">
        <f t="shared" si="26"/>
        <v>74</v>
      </c>
      <c r="D86" s="4">
        <f t="shared" si="16"/>
        <v>17.411764705882355</v>
      </c>
      <c r="E86" s="4">
        <f t="shared" si="17"/>
        <v>0.30389262270018919</v>
      </c>
      <c r="F86" s="12"/>
      <c r="G86" s="4">
        <f t="shared" si="18"/>
        <v>0.31571847669455927</v>
      </c>
      <c r="H86" s="12">
        <f t="shared" si="19"/>
        <v>0.71399834981681609</v>
      </c>
      <c r="I86" s="4"/>
      <c r="J86" s="13">
        <f t="shared" si="20"/>
        <v>81</v>
      </c>
      <c r="K86" s="4">
        <f t="shared" si="21"/>
        <v>183</v>
      </c>
      <c r="L86" s="12"/>
      <c r="M86" s="4">
        <f t="shared" si="22"/>
        <v>80</v>
      </c>
      <c r="N86" s="12">
        <f t="shared" si="23"/>
        <v>182</v>
      </c>
      <c r="O86" s="4">
        <f t="shared" si="24"/>
        <v>-7</v>
      </c>
      <c r="P86" s="4">
        <f t="shared" si="25"/>
        <v>-3</v>
      </c>
    </row>
    <row r="87" spans="3:16" x14ac:dyDescent="0.2">
      <c r="C87" s="4">
        <f t="shared" si="26"/>
        <v>75</v>
      </c>
      <c r="D87" s="4">
        <f t="shared" si="16"/>
        <v>17.647058823529413</v>
      </c>
      <c r="E87" s="4">
        <f t="shared" si="17"/>
        <v>0.30799927976370522</v>
      </c>
      <c r="F87" s="12"/>
      <c r="G87" s="4">
        <f t="shared" si="18"/>
        <v>0.31985011588313644</v>
      </c>
      <c r="H87" s="12">
        <f t="shared" si="19"/>
        <v>0.71080233852716701</v>
      </c>
      <c r="I87" s="4"/>
      <c r="J87" s="13">
        <f t="shared" si="20"/>
        <v>82</v>
      </c>
      <c r="K87" s="4">
        <f t="shared" si="21"/>
        <v>182</v>
      </c>
      <c r="L87" s="12"/>
      <c r="M87" s="4">
        <f t="shared" si="22"/>
        <v>81</v>
      </c>
      <c r="N87" s="12">
        <f t="shared" si="23"/>
        <v>181</v>
      </c>
      <c r="O87" s="4">
        <f t="shared" si="24"/>
        <v>-7</v>
      </c>
      <c r="P87" s="4">
        <f t="shared" si="25"/>
        <v>-3</v>
      </c>
    </row>
    <row r="88" spans="3:16" x14ac:dyDescent="0.2">
      <c r="C88" s="4">
        <f t="shared" si="26"/>
        <v>76</v>
      </c>
      <c r="D88" s="4">
        <f t="shared" si="16"/>
        <v>17.882352941176471</v>
      </c>
      <c r="E88" s="4">
        <f t="shared" si="17"/>
        <v>0.31210593682722126</v>
      </c>
      <c r="F88" s="12"/>
      <c r="G88" s="4">
        <f t="shared" si="18"/>
        <v>0.32397636092471904</v>
      </c>
      <c r="H88" s="12">
        <f t="shared" si="19"/>
        <v>0.70759433983433195</v>
      </c>
      <c r="I88" s="4"/>
      <c r="J88" s="13">
        <f t="shared" si="20"/>
        <v>83</v>
      </c>
      <c r="K88" s="4">
        <f t="shared" si="21"/>
        <v>181</v>
      </c>
      <c r="L88" s="12"/>
      <c r="M88" s="4">
        <f t="shared" si="22"/>
        <v>82</v>
      </c>
      <c r="N88" s="12">
        <f t="shared" si="23"/>
        <v>180</v>
      </c>
      <c r="O88" s="4">
        <f t="shared" si="24"/>
        <v>-7</v>
      </c>
      <c r="P88" s="4">
        <f t="shared" si="25"/>
        <v>-3</v>
      </c>
    </row>
    <row r="89" spans="3:16" x14ac:dyDescent="0.2">
      <c r="C89" s="4">
        <f t="shared" si="26"/>
        <v>77</v>
      </c>
      <c r="D89" s="4">
        <f t="shared" si="16"/>
        <v>18.117647058823529</v>
      </c>
      <c r="E89" s="4">
        <f t="shared" si="17"/>
        <v>0.31621259389073736</v>
      </c>
      <c r="F89" s="12"/>
      <c r="G89" s="4">
        <f t="shared" si="18"/>
        <v>0.32809714223179975</v>
      </c>
      <c r="H89" s="12">
        <f t="shared" si="19"/>
        <v>0.70437440783995342</v>
      </c>
      <c r="I89" s="4"/>
      <c r="J89" s="13">
        <f t="shared" si="20"/>
        <v>84</v>
      </c>
      <c r="K89" s="4">
        <f t="shared" si="21"/>
        <v>180</v>
      </c>
      <c r="L89" s="12"/>
      <c r="M89" s="4">
        <f t="shared" si="22"/>
        <v>83</v>
      </c>
      <c r="N89" s="12">
        <f t="shared" si="23"/>
        <v>179</v>
      </c>
      <c r="O89" s="4">
        <f t="shared" si="24"/>
        <v>-7</v>
      </c>
      <c r="P89" s="4">
        <f t="shared" si="25"/>
        <v>-3</v>
      </c>
    </row>
    <row r="90" spans="3:16" x14ac:dyDescent="0.2">
      <c r="C90" s="4">
        <f t="shared" si="26"/>
        <v>78</v>
      </c>
      <c r="D90" s="4">
        <f t="shared" si="16"/>
        <v>18.352941176470591</v>
      </c>
      <c r="E90" s="4">
        <f t="shared" si="17"/>
        <v>0.32031925095425345</v>
      </c>
      <c r="F90" s="12"/>
      <c r="G90" s="4">
        <f t="shared" si="18"/>
        <v>0.332212390309015</v>
      </c>
      <c r="H90" s="12">
        <f t="shared" si="19"/>
        <v>0.70114259684692382</v>
      </c>
      <c r="I90" s="4"/>
      <c r="J90" s="13">
        <f t="shared" si="20"/>
        <v>85</v>
      </c>
      <c r="K90" s="4">
        <f t="shared" si="21"/>
        <v>179</v>
      </c>
      <c r="L90" s="12"/>
      <c r="M90" s="4">
        <f t="shared" si="22"/>
        <v>84</v>
      </c>
      <c r="N90" s="12">
        <f t="shared" si="23"/>
        <v>178</v>
      </c>
      <c r="O90" s="4">
        <f t="shared" si="24"/>
        <v>-7</v>
      </c>
      <c r="P90" s="4">
        <f t="shared" si="25"/>
        <v>-3</v>
      </c>
    </row>
    <row r="91" spans="3:16" x14ac:dyDescent="0.2">
      <c r="C91" s="4">
        <f t="shared" si="26"/>
        <v>79</v>
      </c>
      <c r="D91" s="4">
        <f t="shared" si="16"/>
        <v>18.588235294117649</v>
      </c>
      <c r="E91" s="4">
        <f t="shared" si="17"/>
        <v>0.32442590801776949</v>
      </c>
      <c r="F91" s="12"/>
      <c r="G91" s="4">
        <f t="shared" si="18"/>
        <v>0.33632203575431674</v>
      </c>
      <c r="H91" s="12">
        <f t="shared" si="19"/>
        <v>0.6978989613584704</v>
      </c>
      <c r="I91" s="4"/>
      <c r="J91" s="13">
        <f t="shared" si="20"/>
        <v>86</v>
      </c>
      <c r="K91" s="4">
        <f t="shared" si="21"/>
        <v>179</v>
      </c>
      <c r="L91" s="12"/>
      <c r="M91" s="4">
        <f t="shared" si="22"/>
        <v>85</v>
      </c>
      <c r="N91" s="12">
        <f t="shared" si="23"/>
        <v>178</v>
      </c>
      <c r="O91" s="4">
        <f t="shared" si="24"/>
        <v>-8</v>
      </c>
      <c r="P91" s="4">
        <f t="shared" si="25"/>
        <v>-4</v>
      </c>
    </row>
    <row r="92" spans="3:16" x14ac:dyDescent="0.2">
      <c r="C92" s="4">
        <f t="shared" si="26"/>
        <v>80</v>
      </c>
      <c r="D92" s="4">
        <f t="shared" si="16"/>
        <v>18.823529411764707</v>
      </c>
      <c r="E92" s="4">
        <f t="shared" si="17"/>
        <v>0.32853256508128553</v>
      </c>
      <c r="F92" s="12"/>
      <c r="G92" s="4">
        <f t="shared" si="18"/>
        <v>0.34042600926014344</v>
      </c>
      <c r="H92" s="12">
        <f t="shared" si="19"/>
        <v>0.69464355607723616</v>
      </c>
      <c r="I92" s="4"/>
      <c r="J92" s="13">
        <f t="shared" si="20"/>
        <v>87</v>
      </c>
      <c r="K92" s="4">
        <f t="shared" si="21"/>
        <v>178</v>
      </c>
      <c r="L92" s="12"/>
      <c r="M92" s="4">
        <f t="shared" si="22"/>
        <v>86</v>
      </c>
      <c r="N92" s="12">
        <f t="shared" si="23"/>
        <v>177</v>
      </c>
      <c r="O92" s="4">
        <f t="shared" si="24"/>
        <v>-8</v>
      </c>
      <c r="P92" s="4">
        <f t="shared" si="25"/>
        <v>-4</v>
      </c>
    </row>
    <row r="93" spans="3:16" x14ac:dyDescent="0.2">
      <c r="C93" s="4">
        <f t="shared" si="26"/>
        <v>81</v>
      </c>
      <c r="D93" s="4">
        <f t="shared" si="16"/>
        <v>19.058823529411764</v>
      </c>
      <c r="E93" s="4">
        <f t="shared" si="17"/>
        <v>0.33263922214480163</v>
      </c>
      <c r="F93" s="12"/>
      <c r="G93" s="4">
        <f t="shared" si="18"/>
        <v>0.34452424161458861</v>
      </c>
      <c r="H93" s="12">
        <f t="shared" si="19"/>
        <v>0.69137643590435649</v>
      </c>
      <c r="I93" s="4"/>
      <c r="J93" s="13">
        <f t="shared" si="20"/>
        <v>88</v>
      </c>
      <c r="K93" s="4">
        <f t="shared" si="21"/>
        <v>177</v>
      </c>
      <c r="L93" s="12"/>
      <c r="M93" s="4">
        <f t="shared" si="22"/>
        <v>87</v>
      </c>
      <c r="N93" s="12">
        <f t="shared" si="23"/>
        <v>176</v>
      </c>
      <c r="O93" s="4">
        <f t="shared" si="24"/>
        <v>-8</v>
      </c>
      <c r="P93" s="4">
        <f t="shared" si="25"/>
        <v>-4</v>
      </c>
    </row>
    <row r="94" spans="3:16" x14ac:dyDescent="0.2">
      <c r="C94" s="4">
        <f t="shared" si="26"/>
        <v>82</v>
      </c>
      <c r="D94" s="4">
        <f t="shared" si="16"/>
        <v>19.294117647058826</v>
      </c>
      <c r="E94" s="4">
        <f t="shared" si="17"/>
        <v>0.33674587920831772</v>
      </c>
      <c r="F94" s="12"/>
      <c r="G94" s="4">
        <f t="shared" si="18"/>
        <v>0.34861666370256778</v>
      </c>
      <c r="H94" s="12">
        <f t="shared" si="19"/>
        <v>0.68809765593853423</v>
      </c>
      <c r="I94" s="4"/>
      <c r="J94" s="13">
        <f t="shared" si="20"/>
        <v>89</v>
      </c>
      <c r="K94" s="4">
        <f t="shared" si="21"/>
        <v>176</v>
      </c>
      <c r="L94" s="12"/>
      <c r="M94" s="4">
        <f t="shared" si="22"/>
        <v>88</v>
      </c>
      <c r="N94" s="12">
        <f t="shared" si="23"/>
        <v>175</v>
      </c>
      <c r="O94" s="4">
        <f t="shared" si="24"/>
        <v>-8</v>
      </c>
      <c r="P94" s="4">
        <f t="shared" si="25"/>
        <v>-4</v>
      </c>
    </row>
    <row r="95" spans="3:16" x14ac:dyDescent="0.2">
      <c r="C95" s="4">
        <f t="shared" si="26"/>
        <v>83</v>
      </c>
      <c r="D95" s="4">
        <f t="shared" si="16"/>
        <v>19.529411764705884</v>
      </c>
      <c r="E95" s="4">
        <f t="shared" si="17"/>
        <v>0.34085253627183376</v>
      </c>
      <c r="F95" s="12"/>
      <c r="G95" s="4">
        <f t="shared" si="18"/>
        <v>0.35270320650698433</v>
      </c>
      <c r="H95" s="12">
        <f t="shared" si="19"/>
        <v>0.68480727147511011</v>
      </c>
      <c r="I95" s="4"/>
      <c r="J95" s="13">
        <f t="shared" si="20"/>
        <v>90</v>
      </c>
      <c r="K95" s="4">
        <f t="shared" si="21"/>
        <v>175</v>
      </c>
      <c r="L95" s="12"/>
      <c r="M95" s="4">
        <f t="shared" si="22"/>
        <v>89</v>
      </c>
      <c r="N95" s="12">
        <f t="shared" si="23"/>
        <v>174</v>
      </c>
      <c r="O95" s="4">
        <f t="shared" si="24"/>
        <v>-8</v>
      </c>
      <c r="P95" s="4">
        <f t="shared" si="25"/>
        <v>-4</v>
      </c>
    </row>
    <row r="96" spans="3:16" x14ac:dyDescent="0.2">
      <c r="C96" s="4">
        <f t="shared" si="26"/>
        <v>84</v>
      </c>
      <c r="D96" s="4">
        <f t="shared" si="16"/>
        <v>19.764705882352942</v>
      </c>
      <c r="E96" s="4">
        <f t="shared" si="17"/>
        <v>0.3449591933353498</v>
      </c>
      <c r="F96" s="12"/>
      <c r="G96" s="4">
        <f t="shared" si="18"/>
        <v>0.35678380110989383</v>
      </c>
      <c r="H96" s="12">
        <f t="shared" si="19"/>
        <v>0.68150533800512991</v>
      </c>
      <c r="I96" s="4"/>
      <c r="J96" s="13">
        <f t="shared" si="20"/>
        <v>91</v>
      </c>
      <c r="K96" s="4">
        <f t="shared" si="21"/>
        <v>174</v>
      </c>
      <c r="L96" s="12"/>
      <c r="M96" s="4">
        <f t="shared" si="22"/>
        <v>90</v>
      </c>
      <c r="N96" s="12">
        <f t="shared" si="23"/>
        <v>173</v>
      </c>
      <c r="O96" s="4">
        <f t="shared" si="24"/>
        <v>-8</v>
      </c>
      <c r="P96" s="4">
        <f t="shared" si="25"/>
        <v>-4</v>
      </c>
    </row>
    <row r="97" spans="3:16" x14ac:dyDescent="0.2">
      <c r="C97" s="4">
        <f t="shared" si="26"/>
        <v>85</v>
      </c>
      <c r="D97" s="4">
        <f t="shared" si="16"/>
        <v>20</v>
      </c>
      <c r="E97" s="4">
        <f t="shared" si="17"/>
        <v>0.3490658503988659</v>
      </c>
      <c r="F97" s="12"/>
      <c r="G97" s="4">
        <f t="shared" si="18"/>
        <v>0.36085837869366566</v>
      </c>
      <c r="H97" s="12">
        <f t="shared" si="19"/>
        <v>0.67819191121440892</v>
      </c>
      <c r="I97" s="4"/>
      <c r="J97" s="13">
        <f t="shared" si="20"/>
        <v>92</v>
      </c>
      <c r="K97" s="4">
        <f t="shared" si="21"/>
        <v>174</v>
      </c>
      <c r="L97" s="12"/>
      <c r="M97" s="4">
        <f t="shared" si="22"/>
        <v>91</v>
      </c>
      <c r="N97" s="12">
        <f t="shared" si="23"/>
        <v>173</v>
      </c>
      <c r="O97" s="4">
        <f t="shared" si="24"/>
        <v>-9</v>
      </c>
      <c r="P97" s="4">
        <f t="shared" si="25"/>
        <v>-4</v>
      </c>
    </row>
    <row r="98" spans="3:16" x14ac:dyDescent="0.2">
      <c r="C98" s="4">
        <f t="shared" si="26"/>
        <v>86</v>
      </c>
      <c r="D98" s="4">
        <f t="shared" si="16"/>
        <v>20.235294117647062</v>
      </c>
      <c r="E98" s="4">
        <f t="shared" si="17"/>
        <v>0.35317250746238199</v>
      </c>
      <c r="F98" s="12"/>
      <c r="G98" s="4">
        <f t="shared" si="18"/>
        <v>0.36492687054214384</v>
      </c>
      <c r="H98" s="12">
        <f t="shared" si="19"/>
        <v>0.67486704698259314</v>
      </c>
      <c r="I98" s="4"/>
      <c r="J98" s="13">
        <f t="shared" si="20"/>
        <v>93</v>
      </c>
      <c r="K98" s="4">
        <f t="shared" si="21"/>
        <v>173</v>
      </c>
      <c r="L98" s="12"/>
      <c r="M98" s="4">
        <f t="shared" si="22"/>
        <v>92</v>
      </c>
      <c r="N98" s="12">
        <f t="shared" si="23"/>
        <v>172</v>
      </c>
      <c r="O98" s="4">
        <f t="shared" si="24"/>
        <v>-9</v>
      </c>
      <c r="P98" s="4">
        <f t="shared" si="25"/>
        <v>-4</v>
      </c>
    </row>
    <row r="99" spans="3:16" x14ac:dyDescent="0.2">
      <c r="C99" s="4">
        <f t="shared" si="26"/>
        <v>87</v>
      </c>
      <c r="D99" s="4">
        <f t="shared" si="16"/>
        <v>20.47058823529412</v>
      </c>
      <c r="E99" s="4">
        <f t="shared" si="17"/>
        <v>0.35727916452589809</v>
      </c>
      <c r="F99" s="12"/>
      <c r="G99" s="4">
        <f t="shared" si="18"/>
        <v>0.36898920804180607</v>
      </c>
      <c r="H99" s="12">
        <f t="shared" si="19"/>
        <v>0.67153080138221599</v>
      </c>
      <c r="I99" s="4"/>
      <c r="J99" s="13">
        <f t="shared" si="20"/>
        <v>94</v>
      </c>
      <c r="K99" s="4">
        <f t="shared" si="21"/>
        <v>172</v>
      </c>
      <c r="L99" s="12"/>
      <c r="M99" s="4">
        <f t="shared" si="22"/>
        <v>93</v>
      </c>
      <c r="N99" s="12">
        <f t="shared" si="23"/>
        <v>171</v>
      </c>
      <c r="O99" s="4">
        <f t="shared" si="24"/>
        <v>-9</v>
      </c>
      <c r="P99" s="4">
        <f t="shared" si="25"/>
        <v>-4</v>
      </c>
    </row>
    <row r="100" spans="3:16" x14ac:dyDescent="0.2">
      <c r="C100" s="4">
        <f t="shared" si="26"/>
        <v>88</v>
      </c>
      <c r="D100" s="4">
        <f t="shared" si="16"/>
        <v>20.705882352941178</v>
      </c>
      <c r="E100" s="4">
        <f t="shared" si="17"/>
        <v>0.36138582158941412</v>
      </c>
      <c r="F100" s="12"/>
      <c r="G100" s="4">
        <f t="shared" si="18"/>
        <v>0.37304532268292068</v>
      </c>
      <c r="H100" s="12">
        <f t="shared" si="19"/>
        <v>0.66818323067775387</v>
      </c>
      <c r="I100" s="4"/>
      <c r="J100" s="13">
        <f t="shared" si="20"/>
        <v>95</v>
      </c>
      <c r="K100" s="4">
        <f t="shared" si="21"/>
        <v>171</v>
      </c>
      <c r="L100" s="12"/>
      <c r="M100" s="4">
        <f t="shared" si="22"/>
        <v>94</v>
      </c>
      <c r="N100" s="12">
        <f t="shared" si="23"/>
        <v>170</v>
      </c>
      <c r="O100" s="4">
        <f t="shared" si="24"/>
        <v>-9</v>
      </c>
      <c r="P100" s="4">
        <f t="shared" si="25"/>
        <v>-4</v>
      </c>
    </row>
    <row r="101" spans="3:16" x14ac:dyDescent="0.2">
      <c r="C101" s="4">
        <f t="shared" si="26"/>
        <v>89</v>
      </c>
      <c r="D101" s="4">
        <f t="shared" si="16"/>
        <v>20.941176470588236</v>
      </c>
      <c r="E101" s="4">
        <f t="shared" si="17"/>
        <v>0.36549247865293016</v>
      </c>
      <c r="F101" s="12"/>
      <c r="G101" s="4">
        <f t="shared" si="18"/>
        <v>0.37709514606070194</v>
      </c>
      <c r="H101" s="12">
        <f t="shared" si="19"/>
        <v>0.66482439132467586</v>
      </c>
      <c r="I101" s="4"/>
      <c r="J101" s="13">
        <f t="shared" si="20"/>
        <v>97</v>
      </c>
      <c r="K101" s="4">
        <f t="shared" si="21"/>
        <v>170</v>
      </c>
      <c r="L101" s="12"/>
      <c r="M101" s="4">
        <f t="shared" si="22"/>
        <v>96</v>
      </c>
      <c r="N101" s="12">
        <f t="shared" si="23"/>
        <v>169</v>
      </c>
      <c r="O101" s="4">
        <f t="shared" si="24"/>
        <v>-10</v>
      </c>
      <c r="P101" s="4">
        <f t="shared" si="25"/>
        <v>-5</v>
      </c>
    </row>
    <row r="102" spans="3:16" x14ac:dyDescent="0.2">
      <c r="C102" s="4">
        <f t="shared" si="26"/>
        <v>90</v>
      </c>
      <c r="D102" s="4">
        <f t="shared" si="16"/>
        <v>21.176470588235297</v>
      </c>
      <c r="E102" s="4">
        <f t="shared" si="17"/>
        <v>0.36959913571644626</v>
      </c>
      <c r="F102" s="12"/>
      <c r="G102" s="4">
        <f t="shared" si="18"/>
        <v>0.38113860987646409</v>
      </c>
      <c r="H102" s="12">
        <f t="shared" si="19"/>
        <v>0.66145433996849312</v>
      </c>
      <c r="I102" s="4"/>
      <c r="J102" s="13">
        <f t="shared" si="20"/>
        <v>98</v>
      </c>
      <c r="K102" s="4">
        <f t="shared" si="21"/>
        <v>169</v>
      </c>
      <c r="L102" s="12"/>
      <c r="M102" s="4">
        <f t="shared" si="22"/>
        <v>97</v>
      </c>
      <c r="N102" s="12">
        <f t="shared" si="23"/>
        <v>168</v>
      </c>
      <c r="O102" s="4">
        <f t="shared" si="24"/>
        <v>-10</v>
      </c>
      <c r="P102" s="4">
        <f t="shared" si="25"/>
        <v>-5</v>
      </c>
    </row>
    <row r="103" spans="3:16" x14ac:dyDescent="0.2">
      <c r="C103" s="4">
        <f t="shared" si="26"/>
        <v>91</v>
      </c>
      <c r="D103" s="4">
        <f t="shared" si="16"/>
        <v>21.411764705882355</v>
      </c>
      <c r="E103" s="4">
        <f t="shared" si="17"/>
        <v>0.3737057927799623</v>
      </c>
      <c r="F103" s="12"/>
      <c r="G103" s="4">
        <f t="shared" si="18"/>
        <v>0.38517564593877279</v>
      </c>
      <c r="H103" s="12">
        <f t="shared" si="19"/>
        <v>0.65807313344380225</v>
      </c>
      <c r="I103" s="4"/>
      <c r="J103" s="13">
        <f t="shared" si="20"/>
        <v>99</v>
      </c>
      <c r="K103" s="4">
        <f t="shared" si="21"/>
        <v>168</v>
      </c>
      <c r="L103" s="12"/>
      <c r="M103" s="4">
        <f t="shared" si="22"/>
        <v>98</v>
      </c>
      <c r="N103" s="12">
        <f t="shared" si="23"/>
        <v>167</v>
      </c>
      <c r="O103" s="4">
        <f t="shared" si="24"/>
        <v>-10</v>
      </c>
      <c r="P103" s="4">
        <f t="shared" si="25"/>
        <v>-5</v>
      </c>
    </row>
    <row r="104" spans="3:16" x14ac:dyDescent="0.2">
      <c r="C104" s="4">
        <f t="shared" si="26"/>
        <v>92</v>
      </c>
      <c r="D104" s="4">
        <f t="shared" si="16"/>
        <v>21.647058823529413</v>
      </c>
      <c r="E104" s="4">
        <f t="shared" si="17"/>
        <v>0.37781244984347834</v>
      </c>
      <c r="F104" s="12"/>
      <c r="G104" s="4">
        <f t="shared" si="18"/>
        <v>0.38920618616459501</v>
      </c>
      <c r="H104" s="12">
        <f t="shared" si="19"/>
        <v>0.65468082877332767</v>
      </c>
      <c r="I104" s="4"/>
      <c r="J104" s="13">
        <f t="shared" si="20"/>
        <v>100</v>
      </c>
      <c r="K104" s="4">
        <f t="shared" si="21"/>
        <v>168</v>
      </c>
      <c r="L104" s="12"/>
      <c r="M104" s="4">
        <f t="shared" si="22"/>
        <v>99</v>
      </c>
      <c r="N104" s="12">
        <f t="shared" si="23"/>
        <v>167</v>
      </c>
      <c r="O104" s="4">
        <f t="shared" si="24"/>
        <v>-11</v>
      </c>
      <c r="P104" s="4">
        <f t="shared" si="25"/>
        <v>-5</v>
      </c>
    </row>
    <row r="105" spans="3:16" x14ac:dyDescent="0.2">
      <c r="C105" s="4">
        <f t="shared" si="26"/>
        <v>93</v>
      </c>
      <c r="D105" s="4">
        <f t="shared" si="16"/>
        <v>21.882352941176471</v>
      </c>
      <c r="E105" s="4">
        <f t="shared" si="17"/>
        <v>0.38191910690699443</v>
      </c>
      <c r="F105" s="12"/>
      <c r="G105" s="4">
        <f t="shared" si="18"/>
        <v>0.39323016258044785</v>
      </c>
      <c r="H105" s="12">
        <f t="shared" si="19"/>
        <v>0.65127748316695999</v>
      </c>
      <c r="I105" s="4"/>
      <c r="J105" s="13">
        <f t="shared" si="20"/>
        <v>101</v>
      </c>
      <c r="K105" s="4">
        <f t="shared" si="21"/>
        <v>167</v>
      </c>
      <c r="L105" s="12"/>
      <c r="M105" s="4">
        <f t="shared" si="22"/>
        <v>100</v>
      </c>
      <c r="N105" s="12">
        <f t="shared" si="23"/>
        <v>166</v>
      </c>
      <c r="O105" s="4">
        <f t="shared" si="24"/>
        <v>-11</v>
      </c>
      <c r="P105" s="4">
        <f t="shared" si="25"/>
        <v>-5</v>
      </c>
    </row>
    <row r="106" spans="3:16" x14ac:dyDescent="0.2">
      <c r="C106" s="4">
        <f t="shared" si="26"/>
        <v>94</v>
      </c>
      <c r="D106" s="4">
        <f t="shared" si="16"/>
        <v>22.117647058823529</v>
      </c>
      <c r="E106" s="4">
        <f t="shared" si="17"/>
        <v>0.38602576397051053</v>
      </c>
      <c r="F106" s="12"/>
      <c r="G106" s="4">
        <f t="shared" si="18"/>
        <v>0.39724750732354419</v>
      </c>
      <c r="H106" s="12">
        <f t="shared" si="19"/>
        <v>0.64786315402079031</v>
      </c>
      <c r="I106" s="4"/>
      <c r="J106" s="13">
        <f t="shared" si="20"/>
        <v>102</v>
      </c>
      <c r="K106" s="4">
        <f t="shared" si="21"/>
        <v>166</v>
      </c>
      <c r="L106" s="12"/>
      <c r="M106" s="4">
        <f t="shared" si="22"/>
        <v>101</v>
      </c>
      <c r="N106" s="12">
        <f t="shared" si="23"/>
        <v>165</v>
      </c>
      <c r="O106" s="4">
        <f t="shared" si="24"/>
        <v>-11</v>
      </c>
      <c r="P106" s="4">
        <f t="shared" si="25"/>
        <v>-5</v>
      </c>
    </row>
    <row r="107" spans="3:16" x14ac:dyDescent="0.2">
      <c r="C107" s="4">
        <f t="shared" si="26"/>
        <v>95</v>
      </c>
      <c r="D107" s="4">
        <f t="shared" si="16"/>
        <v>22.352941176470587</v>
      </c>
      <c r="E107" s="4">
        <f t="shared" si="17"/>
        <v>0.39013242103402662</v>
      </c>
      <c r="F107" s="12"/>
      <c r="G107" s="4">
        <f t="shared" si="18"/>
        <v>0.40125815264293768</v>
      </c>
      <c r="H107" s="12">
        <f t="shared" si="19"/>
        <v>0.644437898916143</v>
      </c>
      <c r="I107" s="4"/>
      <c r="J107" s="13">
        <f t="shared" si="20"/>
        <v>103</v>
      </c>
      <c r="K107" s="4">
        <f t="shared" si="21"/>
        <v>165</v>
      </c>
      <c r="L107" s="12"/>
      <c r="M107" s="4">
        <f t="shared" si="22"/>
        <v>102</v>
      </c>
      <c r="N107" s="12">
        <f t="shared" si="23"/>
        <v>164</v>
      </c>
      <c r="O107" s="4">
        <f t="shared" si="24"/>
        <v>-11</v>
      </c>
      <c r="P107" s="4">
        <f t="shared" si="25"/>
        <v>-5</v>
      </c>
    </row>
    <row r="108" spans="3:16" x14ac:dyDescent="0.2">
      <c r="C108" s="4">
        <f t="shared" si="26"/>
        <v>96</v>
      </c>
      <c r="D108" s="4">
        <f t="shared" si="16"/>
        <v>22.588235294117645</v>
      </c>
      <c r="E108" s="4">
        <f t="shared" si="17"/>
        <v>0.39423907809754266</v>
      </c>
      <c r="F108" s="12"/>
      <c r="G108" s="4">
        <f t="shared" si="18"/>
        <v>0.40526203090066482</v>
      </c>
      <c r="H108" s="12">
        <f t="shared" si="19"/>
        <v>0.64100177561860483</v>
      </c>
      <c r="I108" s="4"/>
      <c r="J108" s="13">
        <f t="shared" si="20"/>
        <v>104</v>
      </c>
      <c r="K108" s="4">
        <f t="shared" si="21"/>
        <v>164</v>
      </c>
      <c r="L108" s="12"/>
      <c r="M108" s="4">
        <f t="shared" si="22"/>
        <v>103</v>
      </c>
      <c r="N108" s="12">
        <f t="shared" si="23"/>
        <v>163</v>
      </c>
      <c r="O108" s="4">
        <f t="shared" si="24"/>
        <v>-11</v>
      </c>
      <c r="P108" s="4">
        <f t="shared" si="25"/>
        <v>-5</v>
      </c>
    </row>
    <row r="109" spans="3:16" x14ac:dyDescent="0.2">
      <c r="C109" s="4">
        <f t="shared" si="26"/>
        <v>97</v>
      </c>
      <c r="D109" s="4">
        <f t="shared" si="16"/>
        <v>22.823529411764703</v>
      </c>
      <c r="E109" s="4">
        <f t="shared" si="17"/>
        <v>0.3983457351610587</v>
      </c>
      <c r="F109" s="12"/>
      <c r="G109" s="4">
        <f t="shared" si="18"/>
        <v>0.40925907457288641</v>
      </c>
      <c r="H109" s="12">
        <f t="shared" si="19"/>
        <v>0.63755484207705004</v>
      </c>
      <c r="I109" s="4"/>
      <c r="J109" s="13">
        <f t="shared" si="20"/>
        <v>105</v>
      </c>
      <c r="K109" s="4">
        <f t="shared" si="21"/>
        <v>163</v>
      </c>
      <c r="L109" s="12"/>
      <c r="M109" s="4">
        <f t="shared" si="22"/>
        <v>104</v>
      </c>
      <c r="N109" s="12">
        <f t="shared" si="23"/>
        <v>162</v>
      </c>
      <c r="O109" s="4">
        <f t="shared" si="24"/>
        <v>-11</v>
      </c>
      <c r="P109" s="4">
        <f t="shared" si="25"/>
        <v>-5</v>
      </c>
    </row>
    <row r="110" spans="3:16" x14ac:dyDescent="0.2">
      <c r="C110" s="4">
        <f t="shared" si="26"/>
        <v>98</v>
      </c>
      <c r="D110" s="4">
        <f t="shared" si="16"/>
        <v>23.058823529411764</v>
      </c>
      <c r="E110" s="4">
        <f t="shared" si="17"/>
        <v>0.40245239222457485</v>
      </c>
      <c r="F110" s="12"/>
      <c r="G110" s="4">
        <f t="shared" si="18"/>
        <v>0.41324921625102556</v>
      </c>
      <c r="H110" s="12">
        <f t="shared" si="19"/>
        <v>0.63409715642266318</v>
      </c>
      <c r="I110" s="4"/>
      <c r="J110" s="13">
        <f t="shared" si="20"/>
        <v>106</v>
      </c>
      <c r="K110" s="4">
        <f t="shared" si="21"/>
        <v>162</v>
      </c>
      <c r="L110" s="12"/>
      <c r="M110" s="4">
        <f t="shared" si="22"/>
        <v>105</v>
      </c>
      <c r="N110" s="12">
        <f t="shared" si="23"/>
        <v>161</v>
      </c>
      <c r="O110" s="4">
        <f t="shared" si="24"/>
        <v>-11</v>
      </c>
      <c r="P110" s="4">
        <f t="shared" si="25"/>
        <v>-5</v>
      </c>
    </row>
    <row r="111" spans="3:16" x14ac:dyDescent="0.2">
      <c r="C111" s="4">
        <f t="shared" si="26"/>
        <v>99</v>
      </c>
      <c r="D111" s="4">
        <f t="shared" si="16"/>
        <v>23.294117647058822</v>
      </c>
      <c r="E111" s="4">
        <f t="shared" si="17"/>
        <v>0.40655904928809089</v>
      </c>
      <c r="F111" s="12"/>
      <c r="G111" s="4">
        <f t="shared" si="18"/>
        <v>0.41723238864290463</v>
      </c>
      <c r="H111" s="12">
        <f t="shared" si="19"/>
        <v>0.63062877696795971</v>
      </c>
      <c r="I111" s="4"/>
      <c r="J111" s="13">
        <f t="shared" si="20"/>
        <v>107</v>
      </c>
      <c r="K111" s="4">
        <f t="shared" si="21"/>
        <v>161</v>
      </c>
      <c r="L111" s="12"/>
      <c r="M111" s="4">
        <f t="shared" si="22"/>
        <v>106</v>
      </c>
      <c r="N111" s="12">
        <f t="shared" si="23"/>
        <v>160</v>
      </c>
      <c r="O111" s="4">
        <f t="shared" si="24"/>
        <v>-11</v>
      </c>
      <c r="P111" s="4">
        <f t="shared" si="25"/>
        <v>-5</v>
      </c>
    </row>
    <row r="112" spans="3:16" x14ac:dyDescent="0.2">
      <c r="C112" s="4">
        <f t="shared" si="26"/>
        <v>100</v>
      </c>
      <c r="D112" s="4">
        <f t="shared" si="16"/>
        <v>23.52941176470588</v>
      </c>
      <c r="E112" s="4">
        <f t="shared" si="17"/>
        <v>0.41066570635160698</v>
      </c>
      <c r="F112" s="12"/>
      <c r="G112" s="4">
        <f t="shared" si="18"/>
        <v>0.42120852457388086</v>
      </c>
      <c r="H112" s="12">
        <f t="shared" si="19"/>
        <v>0.62714976220580088</v>
      </c>
      <c r="I112" s="4"/>
      <c r="J112" s="13">
        <f t="shared" si="20"/>
        <v>108</v>
      </c>
      <c r="K112" s="4">
        <f t="shared" si="21"/>
        <v>161</v>
      </c>
      <c r="L112" s="12"/>
      <c r="M112" s="4">
        <f t="shared" si="22"/>
        <v>107</v>
      </c>
      <c r="N112" s="12">
        <f t="shared" si="23"/>
        <v>160</v>
      </c>
      <c r="O112" s="4">
        <f t="shared" si="24"/>
        <v>-12</v>
      </c>
      <c r="P112" s="4">
        <f t="shared" si="25"/>
        <v>-6</v>
      </c>
    </row>
    <row r="113" spans="3:16" x14ac:dyDescent="0.2">
      <c r="C113" s="4">
        <f t="shared" si="26"/>
        <v>101</v>
      </c>
      <c r="D113" s="4">
        <f t="shared" si="16"/>
        <v>23.764705882352938</v>
      </c>
      <c r="E113" s="4">
        <f t="shared" si="17"/>
        <v>0.41477236341512302</v>
      </c>
      <c r="F113" s="12"/>
      <c r="G113" s="4">
        <f t="shared" si="18"/>
        <v>0.42517755698797804</v>
      </c>
      <c r="H113" s="12">
        <f t="shared" si="19"/>
        <v>0.62366017080840908</v>
      </c>
      <c r="I113" s="4"/>
      <c r="J113" s="13">
        <f t="shared" si="20"/>
        <v>109</v>
      </c>
      <c r="K113" s="4">
        <f t="shared" si="21"/>
        <v>160</v>
      </c>
      <c r="L113" s="12"/>
      <c r="M113" s="4">
        <f t="shared" si="22"/>
        <v>108</v>
      </c>
      <c r="N113" s="12">
        <f t="shared" si="23"/>
        <v>159</v>
      </c>
      <c r="O113" s="4">
        <f t="shared" si="24"/>
        <v>-12</v>
      </c>
      <c r="P113" s="4">
        <f t="shared" si="25"/>
        <v>-6</v>
      </c>
    </row>
    <row r="114" spans="3:16" x14ac:dyDescent="0.2">
      <c r="C114" s="4">
        <f t="shared" si="26"/>
        <v>102</v>
      </c>
      <c r="D114" s="4">
        <f t="shared" si="16"/>
        <v>24</v>
      </c>
      <c r="E114" s="4">
        <f t="shared" si="17"/>
        <v>0.41887902047863906</v>
      </c>
      <c r="F114" s="12"/>
      <c r="G114" s="4">
        <f t="shared" si="18"/>
        <v>0.4291394189490183</v>
      </c>
      <c r="H114" s="12">
        <f t="shared" si="19"/>
        <v>0.62016006162637716</v>
      </c>
      <c r="I114" s="4"/>
      <c r="J114" s="13">
        <f t="shared" si="20"/>
        <v>110</v>
      </c>
      <c r="K114" s="4">
        <f t="shared" si="21"/>
        <v>159</v>
      </c>
      <c r="L114" s="12"/>
      <c r="M114" s="4">
        <f t="shared" si="22"/>
        <v>109</v>
      </c>
      <c r="N114" s="12">
        <f t="shared" si="23"/>
        <v>158</v>
      </c>
      <c r="O114" s="4">
        <f t="shared" si="24"/>
        <v>-12</v>
      </c>
      <c r="P114" s="4">
        <f t="shared" si="25"/>
        <v>-6</v>
      </c>
    </row>
    <row r="115" spans="3:16" x14ac:dyDescent="0.2">
      <c r="C115" s="4">
        <f t="shared" si="26"/>
        <v>103</v>
      </c>
      <c r="D115" s="4">
        <f t="shared" si="16"/>
        <v>24.235294117647058</v>
      </c>
      <c r="E115" s="4">
        <f t="shared" si="17"/>
        <v>0.42298567754215516</v>
      </c>
      <c r="F115" s="12"/>
      <c r="G115" s="4">
        <f t="shared" si="18"/>
        <v>0.43309404364175069</v>
      </c>
      <c r="H115" s="12">
        <f t="shared" si="19"/>
        <v>0.61664949368767608</v>
      </c>
      <c r="I115" s="4"/>
      <c r="J115" s="13">
        <f t="shared" si="20"/>
        <v>111</v>
      </c>
      <c r="K115" s="4">
        <f t="shared" si="21"/>
        <v>158</v>
      </c>
      <c r="L115" s="12"/>
      <c r="M115" s="4">
        <f t="shared" si="22"/>
        <v>110</v>
      </c>
      <c r="N115" s="12">
        <f t="shared" si="23"/>
        <v>157</v>
      </c>
      <c r="O115" s="4">
        <f t="shared" si="24"/>
        <v>-12</v>
      </c>
      <c r="P115" s="4">
        <f t="shared" si="25"/>
        <v>-6</v>
      </c>
    </row>
    <row r="116" spans="3:16" x14ac:dyDescent="0.2">
      <c r="C116" s="4">
        <f t="shared" si="26"/>
        <v>104</v>
      </c>
      <c r="D116" s="4">
        <f t="shared" si="16"/>
        <v>24.470588235294116</v>
      </c>
      <c r="E116" s="4">
        <f t="shared" si="17"/>
        <v>0.4270923346056712</v>
      </c>
      <c r="F116" s="12"/>
      <c r="G116" s="4">
        <f t="shared" si="18"/>
        <v>0.43704136437297764</v>
      </c>
      <c r="H116" s="12">
        <f t="shared" si="19"/>
        <v>0.61312852619666025</v>
      </c>
      <c r="I116" s="4"/>
      <c r="J116" s="13">
        <f t="shared" si="20"/>
        <v>112</v>
      </c>
      <c r="K116" s="4">
        <f t="shared" si="21"/>
        <v>157</v>
      </c>
      <c r="L116" s="12"/>
      <c r="M116" s="4">
        <f t="shared" si="22"/>
        <v>111</v>
      </c>
      <c r="N116" s="12">
        <f t="shared" si="23"/>
        <v>156</v>
      </c>
      <c r="O116" s="4">
        <f t="shared" si="24"/>
        <v>-12</v>
      </c>
      <c r="P116" s="4">
        <f t="shared" si="25"/>
        <v>-6</v>
      </c>
    </row>
    <row r="117" spans="3:16" x14ac:dyDescent="0.2">
      <c r="C117" s="4">
        <f t="shared" si="26"/>
        <v>105</v>
      </c>
      <c r="D117" s="4">
        <f t="shared" si="16"/>
        <v>24.705882352941174</v>
      </c>
      <c r="E117" s="4">
        <f t="shared" si="17"/>
        <v>0.43119899166918724</v>
      </c>
      <c r="F117" s="12"/>
      <c r="G117" s="4">
        <f t="shared" si="18"/>
        <v>0.44098131457268047</v>
      </c>
      <c r="H117" s="12">
        <f t="shared" si="19"/>
        <v>0.6095972185330677</v>
      </c>
      <c r="I117" s="4"/>
      <c r="J117" s="13">
        <f t="shared" si="20"/>
        <v>113</v>
      </c>
      <c r="K117" s="4">
        <f t="shared" si="21"/>
        <v>156</v>
      </c>
      <c r="L117" s="12"/>
      <c r="M117" s="4">
        <f t="shared" si="22"/>
        <v>112</v>
      </c>
      <c r="N117" s="12">
        <f t="shared" si="23"/>
        <v>155</v>
      </c>
      <c r="O117" s="4">
        <f t="shared" si="24"/>
        <v>-12</v>
      </c>
      <c r="P117" s="4">
        <f t="shared" si="25"/>
        <v>-6</v>
      </c>
    </row>
    <row r="118" spans="3:16" x14ac:dyDescent="0.2">
      <c r="C118" s="4">
        <f t="shared" si="26"/>
        <v>106</v>
      </c>
      <c r="D118" s="4">
        <f t="shared" si="16"/>
        <v>24.941176470588236</v>
      </c>
      <c r="E118" s="4">
        <f t="shared" si="17"/>
        <v>0.43530564873270339</v>
      </c>
      <c r="F118" s="12"/>
      <c r="G118" s="4">
        <f t="shared" si="18"/>
        <v>0.44491382779514144</v>
      </c>
      <c r="H118" s="12">
        <f t="shared" si="19"/>
        <v>0.60605563025101983</v>
      </c>
      <c r="I118" s="4"/>
      <c r="J118" s="13">
        <f t="shared" si="20"/>
        <v>114</v>
      </c>
      <c r="K118" s="4">
        <f t="shared" si="21"/>
        <v>155</v>
      </c>
      <c r="L118" s="12"/>
      <c r="M118" s="4">
        <f t="shared" si="22"/>
        <v>113</v>
      </c>
      <c r="N118" s="12">
        <f t="shared" si="23"/>
        <v>154</v>
      </c>
      <c r="O118" s="4">
        <f t="shared" si="24"/>
        <v>-12</v>
      </c>
      <c r="P118" s="4">
        <f t="shared" si="25"/>
        <v>-6</v>
      </c>
    </row>
    <row r="119" spans="3:16" x14ac:dyDescent="0.2">
      <c r="C119" s="4">
        <f t="shared" si="26"/>
        <v>107</v>
      </c>
      <c r="D119" s="4">
        <f t="shared" si="16"/>
        <v>25.176470588235293</v>
      </c>
      <c r="E119" s="4">
        <f t="shared" si="17"/>
        <v>0.43941230579621943</v>
      </c>
      <c r="F119" s="12"/>
      <c r="G119" s="4">
        <f t="shared" si="18"/>
        <v>0.44883883772006422</v>
      </c>
      <c r="H119" s="12">
        <f t="shared" si="19"/>
        <v>0.60250382107801692</v>
      </c>
      <c r="I119" s="4"/>
      <c r="J119" s="13">
        <f t="shared" si="20"/>
        <v>115</v>
      </c>
      <c r="K119" s="4">
        <f t="shared" si="21"/>
        <v>154</v>
      </c>
      <c r="L119" s="12"/>
      <c r="M119" s="4">
        <f t="shared" si="22"/>
        <v>114</v>
      </c>
      <c r="N119" s="12">
        <f t="shared" si="23"/>
        <v>153</v>
      </c>
      <c r="O119" s="4">
        <f t="shared" si="24"/>
        <v>-12</v>
      </c>
      <c r="P119" s="4">
        <f t="shared" si="25"/>
        <v>-6</v>
      </c>
    </row>
    <row r="120" spans="3:16" x14ac:dyDescent="0.2">
      <c r="C120" s="4">
        <f t="shared" si="26"/>
        <v>108</v>
      </c>
      <c r="D120" s="4">
        <f t="shared" si="16"/>
        <v>25.411764705882351</v>
      </c>
      <c r="E120" s="4">
        <f t="shared" si="17"/>
        <v>0.44351896285973552</v>
      </c>
      <c r="F120" s="12"/>
      <c r="G120" s="4">
        <f t="shared" si="18"/>
        <v>0.45275627815369324</v>
      </c>
      <c r="H120" s="12">
        <f t="shared" si="19"/>
        <v>0.59894185091392993</v>
      </c>
      <c r="I120" s="4"/>
      <c r="J120" s="13">
        <f t="shared" si="20"/>
        <v>116</v>
      </c>
      <c r="K120" s="4">
        <f t="shared" si="21"/>
        <v>153</v>
      </c>
      <c r="L120" s="12"/>
      <c r="M120" s="4">
        <f t="shared" si="22"/>
        <v>115</v>
      </c>
      <c r="N120" s="12">
        <f t="shared" si="23"/>
        <v>152</v>
      </c>
      <c r="O120" s="4">
        <f t="shared" si="24"/>
        <v>-12</v>
      </c>
      <c r="P120" s="4">
        <f t="shared" si="25"/>
        <v>-6</v>
      </c>
    </row>
    <row r="121" spans="3:16" x14ac:dyDescent="0.2">
      <c r="C121" s="4">
        <f t="shared" si="26"/>
        <v>109</v>
      </c>
      <c r="D121" s="4">
        <f t="shared" si="16"/>
        <v>25.647058823529409</v>
      </c>
      <c r="E121" s="4">
        <f t="shared" si="17"/>
        <v>0.44762561992325156</v>
      </c>
      <c r="F121" s="12"/>
      <c r="G121" s="4">
        <f t="shared" si="18"/>
        <v>0.45666608302992878</v>
      </c>
      <c r="H121" s="12">
        <f t="shared" si="19"/>
        <v>0.59536977982999162</v>
      </c>
      <c r="I121" s="4"/>
      <c r="J121" s="13">
        <f t="shared" si="20"/>
        <v>117</v>
      </c>
      <c r="K121" s="4">
        <f t="shared" si="21"/>
        <v>152</v>
      </c>
      <c r="L121" s="12"/>
      <c r="M121" s="4">
        <f t="shared" si="22"/>
        <v>116</v>
      </c>
      <c r="N121" s="12">
        <f t="shared" si="23"/>
        <v>151</v>
      </c>
      <c r="O121" s="4">
        <f t="shared" si="24"/>
        <v>-12</v>
      </c>
      <c r="P121" s="4">
        <f t="shared" si="25"/>
        <v>-6</v>
      </c>
    </row>
    <row r="122" spans="3:16" x14ac:dyDescent="0.2">
      <c r="C122" s="4">
        <f t="shared" si="26"/>
        <v>110</v>
      </c>
      <c r="D122" s="4">
        <f t="shared" si="16"/>
        <v>25.882352941176471</v>
      </c>
      <c r="E122" s="4">
        <f t="shared" si="17"/>
        <v>0.45173227698676771</v>
      </c>
      <c r="F122" s="12"/>
      <c r="G122" s="4">
        <f t="shared" si="18"/>
        <v>0.46056818641144254</v>
      </c>
      <c r="H122" s="12">
        <f t="shared" si="19"/>
        <v>0.59178766806778205</v>
      </c>
      <c r="I122" s="4"/>
      <c r="J122" s="13">
        <f t="shared" si="20"/>
        <v>118</v>
      </c>
      <c r="K122" s="4">
        <f t="shared" si="21"/>
        <v>151</v>
      </c>
      <c r="L122" s="12"/>
      <c r="M122" s="4">
        <f t="shared" si="22"/>
        <v>117</v>
      </c>
      <c r="N122" s="12">
        <f t="shared" si="23"/>
        <v>150</v>
      </c>
      <c r="O122" s="4">
        <f t="shared" si="24"/>
        <v>-12</v>
      </c>
      <c r="P122" s="4">
        <f t="shared" si="25"/>
        <v>-6</v>
      </c>
    </row>
    <row r="123" spans="3:16" x14ac:dyDescent="0.2">
      <c r="C123" s="4">
        <f t="shared" si="26"/>
        <v>111</v>
      </c>
      <c r="D123" s="4">
        <f t="shared" si="16"/>
        <v>26.117647058823529</v>
      </c>
      <c r="E123" s="4">
        <f t="shared" si="17"/>
        <v>0.45583893405028375</v>
      </c>
      <c r="F123" s="12"/>
      <c r="G123" s="4">
        <f t="shared" si="18"/>
        <v>0.46446252249078823</v>
      </c>
      <c r="H123" s="12">
        <f t="shared" si="19"/>
        <v>0.58819557603821415</v>
      </c>
      <c r="I123" s="4"/>
      <c r="J123" s="13">
        <f t="shared" si="20"/>
        <v>119</v>
      </c>
      <c r="K123" s="4">
        <f t="shared" si="21"/>
        <v>151</v>
      </c>
      <c r="L123" s="12"/>
      <c r="M123" s="4">
        <f t="shared" si="22"/>
        <v>118</v>
      </c>
      <c r="N123" s="12">
        <f t="shared" si="23"/>
        <v>150</v>
      </c>
      <c r="O123" s="4">
        <f t="shared" si="24"/>
        <v>-13</v>
      </c>
      <c r="P123" s="4">
        <f t="shared" si="25"/>
        <v>-6</v>
      </c>
    </row>
    <row r="124" spans="3:16" x14ac:dyDescent="0.2">
      <c r="C124" s="4">
        <f t="shared" si="26"/>
        <v>112</v>
      </c>
      <c r="D124" s="4">
        <f t="shared" si="16"/>
        <v>26.352941176470587</v>
      </c>
      <c r="E124" s="4">
        <f t="shared" si="17"/>
        <v>0.45994559111379973</v>
      </c>
      <c r="F124" s="12"/>
      <c r="G124" s="4">
        <f t="shared" si="18"/>
        <v>0.46834902559151242</v>
      </c>
      <c r="H124" s="12">
        <f t="shared" si="19"/>
        <v>0.58459356432051401</v>
      </c>
      <c r="I124" s="4"/>
      <c r="J124" s="13">
        <f t="shared" si="20"/>
        <v>120</v>
      </c>
      <c r="K124" s="4">
        <f t="shared" si="21"/>
        <v>150</v>
      </c>
      <c r="L124" s="12"/>
      <c r="M124" s="4">
        <f t="shared" si="22"/>
        <v>119</v>
      </c>
      <c r="N124" s="12">
        <f t="shared" si="23"/>
        <v>149</v>
      </c>
      <c r="O124" s="4">
        <f t="shared" si="24"/>
        <v>-13</v>
      </c>
      <c r="P124" s="4">
        <f t="shared" si="25"/>
        <v>-6</v>
      </c>
    </row>
    <row r="125" spans="3:16" x14ac:dyDescent="0.2">
      <c r="C125" s="4">
        <f t="shared" si="26"/>
        <v>113</v>
      </c>
      <c r="D125" s="4">
        <f t="shared" si="16"/>
        <v>26.588235294117645</v>
      </c>
      <c r="E125" s="4">
        <f t="shared" si="17"/>
        <v>0.46405224817731577</v>
      </c>
      <c r="F125" s="12"/>
      <c r="G125" s="4">
        <f t="shared" si="18"/>
        <v>0.47222763016926173</v>
      </c>
      <c r="H125" s="12">
        <f t="shared" si="19"/>
        <v>0.58098169366119878</v>
      </c>
      <c r="I125" s="4"/>
      <c r="J125" s="13">
        <f t="shared" si="20"/>
        <v>121</v>
      </c>
      <c r="K125" s="4">
        <f t="shared" si="21"/>
        <v>149</v>
      </c>
      <c r="L125" s="12"/>
      <c r="M125" s="4">
        <f t="shared" si="22"/>
        <v>120</v>
      </c>
      <c r="N125" s="12">
        <f t="shared" si="23"/>
        <v>148</v>
      </c>
      <c r="O125" s="4">
        <f t="shared" si="24"/>
        <v>-13</v>
      </c>
      <c r="P125" s="4">
        <f t="shared" si="25"/>
        <v>-6</v>
      </c>
    </row>
    <row r="126" spans="3:16" x14ac:dyDescent="0.2">
      <c r="C126" s="4">
        <f t="shared" si="26"/>
        <v>114</v>
      </c>
      <c r="D126" s="4">
        <f t="shared" si="16"/>
        <v>26.823529411764707</v>
      </c>
      <c r="E126" s="4">
        <f t="shared" si="17"/>
        <v>0.46815890524083192</v>
      </c>
      <c r="F126" s="12"/>
      <c r="G126" s="4">
        <f t="shared" si="18"/>
        <v>0.47609827081288858</v>
      </c>
      <c r="H126" s="12">
        <f t="shared" si="19"/>
        <v>0.57736002497305305</v>
      </c>
      <c r="I126" s="4"/>
      <c r="J126" s="13">
        <f t="shared" si="20"/>
        <v>122</v>
      </c>
      <c r="K126" s="4">
        <f t="shared" si="21"/>
        <v>148</v>
      </c>
      <c r="L126" s="12"/>
      <c r="M126" s="4">
        <f t="shared" si="22"/>
        <v>121</v>
      </c>
      <c r="N126" s="12">
        <f t="shared" si="23"/>
        <v>147</v>
      </c>
      <c r="O126" s="4">
        <f t="shared" si="24"/>
        <v>-13</v>
      </c>
      <c r="P126" s="4">
        <f t="shared" si="25"/>
        <v>-6</v>
      </c>
    </row>
    <row r="127" spans="3:16" x14ac:dyDescent="0.2">
      <c r="C127" s="4">
        <f t="shared" si="26"/>
        <v>115</v>
      </c>
      <c r="D127" s="4">
        <f t="shared" si="16"/>
        <v>27.058823529411764</v>
      </c>
      <c r="E127" s="4">
        <f t="shared" si="17"/>
        <v>0.47226556230434796</v>
      </c>
      <c r="F127" s="12"/>
      <c r="G127" s="4">
        <f t="shared" si="18"/>
        <v>0.47996088224555322</v>
      </c>
      <c r="H127" s="12">
        <f t="shared" si="19"/>
        <v>0.57372861933410213</v>
      </c>
      <c r="I127" s="4"/>
      <c r="J127" s="13">
        <f t="shared" si="20"/>
        <v>123</v>
      </c>
      <c r="K127" s="4">
        <f t="shared" si="21"/>
        <v>147</v>
      </c>
      <c r="L127" s="12"/>
      <c r="M127" s="4">
        <f t="shared" si="22"/>
        <v>122</v>
      </c>
      <c r="N127" s="12">
        <f t="shared" si="23"/>
        <v>146</v>
      </c>
      <c r="O127" s="4">
        <f t="shared" si="24"/>
        <v>-13</v>
      </c>
      <c r="P127" s="4">
        <f t="shared" si="25"/>
        <v>-6</v>
      </c>
    </row>
    <row r="128" spans="3:16" x14ac:dyDescent="0.2">
      <c r="C128" s="4">
        <f t="shared" si="26"/>
        <v>116</v>
      </c>
      <c r="D128" s="4">
        <f t="shared" si="16"/>
        <v>27.294117647058822</v>
      </c>
      <c r="E128" s="4">
        <f t="shared" si="17"/>
        <v>0.47637221936786406</v>
      </c>
      <c r="F128" s="12"/>
      <c r="G128" s="4">
        <f t="shared" si="18"/>
        <v>0.4838153993258264</v>
      </c>
      <c r="H128" s="12">
        <f t="shared" si="19"/>
        <v>0.57008753798658007</v>
      </c>
      <c r="I128" s="4"/>
      <c r="J128" s="13">
        <f t="shared" si="20"/>
        <v>124</v>
      </c>
      <c r="K128" s="4">
        <f t="shared" si="21"/>
        <v>146</v>
      </c>
      <c r="L128" s="12"/>
      <c r="M128" s="4">
        <f t="shared" si="22"/>
        <v>123</v>
      </c>
      <c r="N128" s="12">
        <f t="shared" si="23"/>
        <v>145</v>
      </c>
      <c r="O128" s="4">
        <f t="shared" si="24"/>
        <v>-13</v>
      </c>
      <c r="P128" s="4">
        <f t="shared" si="25"/>
        <v>-6</v>
      </c>
    </row>
    <row r="129" spans="3:16" x14ac:dyDescent="0.2">
      <c r="C129" s="4">
        <f t="shared" si="26"/>
        <v>117</v>
      </c>
      <c r="D129" s="4">
        <f t="shared" si="16"/>
        <v>27.52941176470588</v>
      </c>
      <c r="E129" s="4">
        <f t="shared" si="17"/>
        <v>0.4804788764313801</v>
      </c>
      <c r="F129" s="12"/>
      <c r="G129" s="4">
        <f t="shared" si="18"/>
        <v>0.48766175704878617</v>
      </c>
      <c r="H129" s="12">
        <f t="shared" si="19"/>
        <v>0.56643684233589875</v>
      </c>
      <c r="I129" s="4"/>
      <c r="J129" s="13">
        <f t="shared" si="20"/>
        <v>125</v>
      </c>
      <c r="K129" s="4">
        <f t="shared" si="21"/>
        <v>145</v>
      </c>
      <c r="L129" s="12"/>
      <c r="M129" s="4">
        <f t="shared" si="22"/>
        <v>124</v>
      </c>
      <c r="N129" s="12">
        <f t="shared" si="23"/>
        <v>144</v>
      </c>
      <c r="O129" s="4">
        <f t="shared" si="24"/>
        <v>-13</v>
      </c>
      <c r="P129" s="4">
        <f t="shared" si="25"/>
        <v>-6</v>
      </c>
    </row>
    <row r="130" spans="3:16" x14ac:dyDescent="0.2">
      <c r="C130" s="4">
        <f t="shared" si="26"/>
        <v>118</v>
      </c>
      <c r="D130" s="4">
        <f t="shared" si="16"/>
        <v>27.764705882352942</v>
      </c>
      <c r="E130" s="4">
        <f t="shared" si="17"/>
        <v>0.48458553349489625</v>
      </c>
      <c r="F130" s="12"/>
      <c r="G130" s="4">
        <f t="shared" si="18"/>
        <v>0.49149989054711535</v>
      </c>
      <c r="H130" s="12">
        <f t="shared" si="19"/>
        <v>0.56277659394961099</v>
      </c>
      <c r="I130" s="4"/>
      <c r="J130" s="13">
        <f t="shared" si="20"/>
        <v>126</v>
      </c>
      <c r="K130" s="4">
        <f t="shared" si="21"/>
        <v>144</v>
      </c>
      <c r="L130" s="12"/>
      <c r="M130" s="4">
        <f t="shared" si="22"/>
        <v>125</v>
      </c>
      <c r="N130" s="12">
        <f t="shared" si="23"/>
        <v>143</v>
      </c>
      <c r="O130" s="4">
        <f t="shared" si="24"/>
        <v>-13</v>
      </c>
      <c r="P130" s="4">
        <f t="shared" si="25"/>
        <v>-6</v>
      </c>
    </row>
    <row r="131" spans="3:16" x14ac:dyDescent="0.2">
      <c r="C131" s="4">
        <f t="shared" si="26"/>
        <v>119</v>
      </c>
      <c r="D131" s="4">
        <f t="shared" si="16"/>
        <v>28</v>
      </c>
      <c r="E131" s="4">
        <f t="shared" si="17"/>
        <v>0.48869219055841229</v>
      </c>
      <c r="F131" s="12"/>
      <c r="G131" s="4">
        <f t="shared" si="18"/>
        <v>0.49532973509219486</v>
      </c>
      <c r="H131" s="12">
        <f t="shared" si="19"/>
        <v>0.5591068545563731</v>
      </c>
      <c r="I131" s="4"/>
      <c r="J131" s="13">
        <f t="shared" si="20"/>
        <v>127</v>
      </c>
      <c r="K131" s="4">
        <f t="shared" si="21"/>
        <v>143</v>
      </c>
      <c r="L131" s="12"/>
      <c r="M131" s="4">
        <f t="shared" si="22"/>
        <v>126</v>
      </c>
      <c r="N131" s="12">
        <f t="shared" si="23"/>
        <v>142</v>
      </c>
      <c r="O131" s="4">
        <f t="shared" si="24"/>
        <v>-13</v>
      </c>
      <c r="P131" s="4">
        <f t="shared" si="25"/>
        <v>-6</v>
      </c>
    </row>
    <row r="132" spans="3:16" x14ac:dyDescent="0.2">
      <c r="C132" s="4">
        <f t="shared" si="26"/>
        <v>120</v>
      </c>
      <c r="D132" s="4">
        <f t="shared" si="16"/>
        <v>28.235294117647058</v>
      </c>
      <c r="E132" s="4">
        <f t="shared" si="17"/>
        <v>0.49279884762192833</v>
      </c>
      <c r="F132" s="12"/>
      <c r="G132" s="4">
        <f t="shared" si="18"/>
        <v>0.49915122609519585</v>
      </c>
      <c r="H132" s="12">
        <f t="shared" si="19"/>
        <v>0.55542768604490322</v>
      </c>
      <c r="I132" s="4"/>
      <c r="J132" s="13">
        <f t="shared" si="20"/>
        <v>128</v>
      </c>
      <c r="K132" s="4">
        <f t="shared" si="21"/>
        <v>142</v>
      </c>
      <c r="L132" s="12"/>
      <c r="M132" s="4">
        <f t="shared" si="22"/>
        <v>127</v>
      </c>
      <c r="N132" s="12">
        <f t="shared" si="23"/>
        <v>141</v>
      </c>
      <c r="O132" s="4">
        <f t="shared" si="24"/>
        <v>-13</v>
      </c>
      <c r="P132" s="4">
        <f t="shared" si="25"/>
        <v>-6</v>
      </c>
    </row>
    <row r="133" spans="3:16" x14ac:dyDescent="0.2">
      <c r="C133" s="4">
        <f t="shared" si="26"/>
        <v>121</v>
      </c>
      <c r="D133" s="4">
        <f t="shared" si="16"/>
        <v>28.470588235294116</v>
      </c>
      <c r="E133" s="4">
        <f t="shared" si="17"/>
        <v>0.49690550468544442</v>
      </c>
      <c r="F133" s="12"/>
      <c r="G133" s="4">
        <f t="shared" si="18"/>
        <v>0.50296429910816853</v>
      </c>
      <c r="H133" s="12">
        <f t="shared" si="19"/>
        <v>0.55173915046293809</v>
      </c>
      <c r="I133" s="4"/>
      <c r="J133" s="13">
        <f t="shared" si="20"/>
        <v>129</v>
      </c>
      <c r="K133" s="4">
        <f t="shared" si="21"/>
        <v>141</v>
      </c>
      <c r="L133" s="12"/>
      <c r="M133" s="4">
        <f t="shared" si="22"/>
        <v>128</v>
      </c>
      <c r="N133" s="12">
        <f t="shared" si="23"/>
        <v>140</v>
      </c>
      <c r="O133" s="4">
        <f t="shared" si="24"/>
        <v>-13</v>
      </c>
      <c r="P133" s="4">
        <f t="shared" si="25"/>
        <v>-6</v>
      </c>
    </row>
    <row r="134" spans="3:16" x14ac:dyDescent="0.2">
      <c r="C134" s="4">
        <f t="shared" si="26"/>
        <v>122</v>
      </c>
      <c r="D134" s="4">
        <f t="shared" si="16"/>
        <v>28.705882352941178</v>
      </c>
      <c r="E134" s="4">
        <f t="shared" si="17"/>
        <v>0.50101216174896046</v>
      </c>
      <c r="F134" s="12"/>
      <c r="G134" s="4">
        <f t="shared" si="18"/>
        <v>0.50676888982512902</v>
      </c>
      <c r="H134" s="12">
        <f t="shared" si="19"/>
        <v>0.5480413100161865</v>
      </c>
      <c r="I134" s="4"/>
      <c r="J134" s="13">
        <f t="shared" si="20"/>
        <v>130</v>
      </c>
      <c r="K134" s="4">
        <f t="shared" si="21"/>
        <v>140</v>
      </c>
      <c r="L134" s="12"/>
      <c r="M134" s="4">
        <f t="shared" si="22"/>
        <v>129</v>
      </c>
      <c r="N134" s="12">
        <f t="shared" si="23"/>
        <v>139</v>
      </c>
      <c r="O134" s="4">
        <f t="shared" si="24"/>
        <v>-13</v>
      </c>
      <c r="P134" s="4">
        <f t="shared" si="25"/>
        <v>-6</v>
      </c>
    </row>
    <row r="135" spans="3:16" x14ac:dyDescent="0.2">
      <c r="C135" s="4">
        <f t="shared" si="26"/>
        <v>123</v>
      </c>
      <c r="D135" s="4">
        <f t="shared" si="16"/>
        <v>28.941176470588236</v>
      </c>
      <c r="E135" s="4">
        <f t="shared" si="17"/>
        <v>0.50511881881247656</v>
      </c>
      <c r="F135" s="12"/>
      <c r="G135" s="4">
        <f t="shared" si="18"/>
        <v>0.51056493408314452</v>
      </c>
      <c r="H135" s="12">
        <f t="shared" si="19"/>
        <v>0.54433422706727996</v>
      </c>
      <c r="I135" s="4"/>
      <c r="J135" s="13">
        <f t="shared" si="20"/>
        <v>131</v>
      </c>
      <c r="K135" s="4">
        <f t="shared" si="21"/>
        <v>139</v>
      </c>
      <c r="L135" s="12"/>
      <c r="M135" s="4">
        <f t="shared" si="22"/>
        <v>130</v>
      </c>
      <c r="N135" s="12">
        <f t="shared" si="23"/>
        <v>138</v>
      </c>
      <c r="O135" s="4">
        <f t="shared" si="24"/>
        <v>-13</v>
      </c>
      <c r="P135" s="4">
        <f t="shared" si="25"/>
        <v>-6</v>
      </c>
    </row>
    <row r="136" spans="3:16" x14ac:dyDescent="0.2">
      <c r="C136" s="4">
        <f t="shared" si="26"/>
        <v>124</v>
      </c>
      <c r="D136" s="4">
        <f t="shared" si="16"/>
        <v>29.176470588235293</v>
      </c>
      <c r="E136" s="4">
        <f t="shared" si="17"/>
        <v>0.50922547587599254</v>
      </c>
      <c r="F136" s="12"/>
      <c r="G136" s="4">
        <f t="shared" si="18"/>
        <v>0.51435236786341432</v>
      </c>
      <c r="H136" s="12">
        <f t="shared" si="19"/>
        <v>0.54061796413472096</v>
      </c>
      <c r="I136" s="4"/>
      <c r="J136" s="13">
        <f t="shared" si="20"/>
        <v>132</v>
      </c>
      <c r="K136" s="4">
        <f t="shared" si="21"/>
        <v>138</v>
      </c>
      <c r="L136" s="12"/>
      <c r="M136" s="4">
        <f t="shared" si="22"/>
        <v>131</v>
      </c>
      <c r="N136" s="12">
        <f t="shared" si="23"/>
        <v>137</v>
      </c>
      <c r="O136" s="4">
        <f t="shared" si="24"/>
        <v>-13</v>
      </c>
      <c r="P136" s="4">
        <f t="shared" si="25"/>
        <v>-6</v>
      </c>
    </row>
    <row r="137" spans="3:16" x14ac:dyDescent="0.2">
      <c r="C137" s="4">
        <f t="shared" si="26"/>
        <v>125</v>
      </c>
      <c r="D137" s="4">
        <f t="shared" si="16"/>
        <v>29.411764705882351</v>
      </c>
      <c r="E137" s="4">
        <f t="shared" si="17"/>
        <v>0.51333213293950863</v>
      </c>
      <c r="F137" s="12"/>
      <c r="G137" s="4">
        <f t="shared" si="18"/>
        <v>0.51813112729235067</v>
      </c>
      <c r="H137" s="12">
        <f t="shared" si="19"/>
        <v>0.53689258389182948</v>
      </c>
      <c r="I137" s="4"/>
      <c r="J137" s="13">
        <f t="shared" si="20"/>
        <v>133</v>
      </c>
      <c r="K137" s="4">
        <f t="shared" si="21"/>
        <v>137</v>
      </c>
      <c r="L137" s="12"/>
      <c r="M137" s="4">
        <f t="shared" si="22"/>
        <v>132</v>
      </c>
      <c r="N137" s="12">
        <f t="shared" si="23"/>
        <v>136</v>
      </c>
      <c r="O137" s="4">
        <f t="shared" si="24"/>
        <v>-13</v>
      </c>
      <c r="P137" s="4">
        <f t="shared" si="25"/>
        <v>-6</v>
      </c>
    </row>
    <row r="138" spans="3:16" x14ac:dyDescent="0.2">
      <c r="C138" s="4">
        <f t="shared" si="26"/>
        <v>126</v>
      </c>
      <c r="D138" s="4">
        <f t="shared" si="16"/>
        <v>29.647058823529413</v>
      </c>
      <c r="E138" s="4">
        <f t="shared" si="17"/>
        <v>0.51743879000302473</v>
      </c>
      <c r="F138" s="12"/>
      <c r="G138" s="4">
        <f t="shared" si="18"/>
        <v>0.52190114864265491</v>
      </c>
      <c r="H138" s="12">
        <f t="shared" si="19"/>
        <v>0.53315814916568471</v>
      </c>
      <c r="I138" s="4"/>
      <c r="J138" s="13">
        <f t="shared" si="20"/>
        <v>134</v>
      </c>
      <c r="K138" s="4">
        <f t="shared" si="21"/>
        <v>136</v>
      </c>
      <c r="L138" s="12"/>
      <c r="M138" s="4">
        <f t="shared" si="22"/>
        <v>133</v>
      </c>
      <c r="N138" s="12">
        <f t="shared" si="23"/>
        <v>135</v>
      </c>
      <c r="O138" s="4">
        <f t="shared" si="24"/>
        <v>-13</v>
      </c>
      <c r="P138" s="4">
        <f t="shared" si="25"/>
        <v>-6</v>
      </c>
    </row>
    <row r="139" spans="3:16" x14ac:dyDescent="0.2">
      <c r="C139" s="4">
        <f t="shared" si="26"/>
        <v>127</v>
      </c>
      <c r="D139" s="4">
        <f t="shared" si="16"/>
        <v>29.882352941176471</v>
      </c>
      <c r="E139" s="4">
        <f t="shared" si="17"/>
        <v>0.52154544706654082</v>
      </c>
      <c r="F139" s="12"/>
      <c r="G139" s="4">
        <f t="shared" si="18"/>
        <v>0.52566236833439273</v>
      </c>
      <c r="H139" s="12">
        <f t="shared" si="19"/>
        <v>0.52941472293606651</v>
      </c>
      <c r="I139" s="4"/>
      <c r="J139" s="13">
        <f t="shared" si="20"/>
        <v>135</v>
      </c>
      <c r="K139" s="4">
        <f t="shared" si="21"/>
        <v>136</v>
      </c>
      <c r="L139" s="12"/>
      <c r="M139" s="4">
        <f t="shared" si="22"/>
        <v>134</v>
      </c>
      <c r="N139" s="12">
        <f t="shared" si="23"/>
        <v>135</v>
      </c>
      <c r="O139" s="4">
        <f t="shared" si="24"/>
        <v>-14</v>
      </c>
      <c r="P139" s="4">
        <f t="shared" si="25"/>
        <v>-7</v>
      </c>
    </row>
    <row r="140" spans="3:16" x14ac:dyDescent="0.2">
      <c r="C140" s="4">
        <f t="shared" si="26"/>
        <v>128</v>
      </c>
      <c r="D140" s="4">
        <f t="shared" ref="D140:D203" si="27">+C140/$A$32*60</f>
        <v>30.117647058823529</v>
      </c>
      <c r="E140" s="4">
        <f t="shared" ref="E140:E203" si="28">+C140/$A$32*PI()/3</f>
        <v>0.52565210413005692</v>
      </c>
      <c r="F140" s="12"/>
      <c r="G140" s="4">
        <f t="shared" ref="G140:G203" si="29">$A$27*(2/SQRT(3)*SIN(E140))</f>
        <v>0.52941472293606651</v>
      </c>
      <c r="H140" s="12">
        <f t="shared" ref="H140:H203" si="30">+$A$27*(COS(E140)-1/SQRT(3)*SIN(E140))</f>
        <v>0.52566236833439273</v>
      </c>
      <c r="I140" s="4"/>
      <c r="J140" s="13">
        <f t="shared" ref="J140:J203" si="31">+ROUND(G140*256,0)</f>
        <v>136</v>
      </c>
      <c r="K140" s="4">
        <f t="shared" ref="K140:K203" si="32">ROUND(+H140*256,0)</f>
        <v>135</v>
      </c>
      <c r="L140" s="12"/>
      <c r="M140" s="4">
        <f t="shared" ref="M140:M203" si="33">TRUNC(TRUNC(ROUND(J140,0)*$A$18,0)/256,0)</f>
        <v>135</v>
      </c>
      <c r="N140" s="12">
        <f t="shared" ref="N140:N203" si="34">TRUNC(TRUNC(ROUND(K140,0)*$A$18,0)/256,0)</f>
        <v>134</v>
      </c>
      <c r="O140" s="4">
        <f t="shared" ref="O140:O203" si="35">$A$32-(N140+M140)</f>
        <v>-14</v>
      </c>
      <c r="P140" s="4">
        <f t="shared" ref="P140:P203" si="36">+TRUNC(O140/2)</f>
        <v>-7</v>
      </c>
    </row>
    <row r="141" spans="3:16" x14ac:dyDescent="0.2">
      <c r="C141" s="4">
        <f t="shared" ref="C141:C204" si="37">+C140+1</f>
        <v>129</v>
      </c>
      <c r="D141" s="4">
        <f t="shared" si="27"/>
        <v>30.352941176470587</v>
      </c>
      <c r="E141" s="4">
        <f t="shared" si="28"/>
        <v>0.5297587611935729</v>
      </c>
      <c r="F141" s="12"/>
      <c r="G141" s="4">
        <f t="shared" si="29"/>
        <v>0.53315814916568471</v>
      </c>
      <c r="H141" s="12">
        <f t="shared" si="30"/>
        <v>0.52190114864265491</v>
      </c>
      <c r="I141" s="4"/>
      <c r="J141" s="13">
        <f t="shared" si="31"/>
        <v>136</v>
      </c>
      <c r="K141" s="4">
        <f t="shared" si="32"/>
        <v>134</v>
      </c>
      <c r="L141" s="12"/>
      <c r="M141" s="4">
        <f t="shared" si="33"/>
        <v>135</v>
      </c>
      <c r="N141" s="12">
        <f t="shared" si="34"/>
        <v>133</v>
      </c>
      <c r="O141" s="4">
        <f t="shared" si="35"/>
        <v>-13</v>
      </c>
      <c r="P141" s="4">
        <f t="shared" si="36"/>
        <v>-6</v>
      </c>
    </row>
    <row r="142" spans="3:16" x14ac:dyDescent="0.2">
      <c r="C142" s="4">
        <f t="shared" si="37"/>
        <v>130</v>
      </c>
      <c r="D142" s="4">
        <f t="shared" si="27"/>
        <v>30.588235294117645</v>
      </c>
      <c r="E142" s="4">
        <f t="shared" si="28"/>
        <v>0.533865418257089</v>
      </c>
      <c r="F142" s="12"/>
      <c r="G142" s="4">
        <f t="shared" si="29"/>
        <v>0.53689258389182959</v>
      </c>
      <c r="H142" s="12">
        <f t="shared" si="30"/>
        <v>0.51813112729235067</v>
      </c>
      <c r="I142" s="4"/>
      <c r="J142" s="13">
        <f t="shared" si="31"/>
        <v>137</v>
      </c>
      <c r="K142" s="4">
        <f t="shared" si="32"/>
        <v>133</v>
      </c>
      <c r="L142" s="12"/>
      <c r="M142" s="4">
        <f t="shared" si="33"/>
        <v>136</v>
      </c>
      <c r="N142" s="12">
        <f t="shared" si="34"/>
        <v>132</v>
      </c>
      <c r="O142" s="4">
        <f t="shared" si="35"/>
        <v>-13</v>
      </c>
      <c r="P142" s="4">
        <f t="shared" si="36"/>
        <v>-6</v>
      </c>
    </row>
    <row r="143" spans="3:16" x14ac:dyDescent="0.2">
      <c r="C143" s="4">
        <f t="shared" si="37"/>
        <v>131</v>
      </c>
      <c r="D143" s="4">
        <f t="shared" si="27"/>
        <v>30.823529411764703</v>
      </c>
      <c r="E143" s="4">
        <f t="shared" si="28"/>
        <v>0.53797207532060509</v>
      </c>
      <c r="F143" s="12"/>
      <c r="G143" s="4">
        <f t="shared" si="29"/>
        <v>0.54061796413472107</v>
      </c>
      <c r="H143" s="12">
        <f t="shared" si="30"/>
        <v>0.51435236786341432</v>
      </c>
      <c r="I143" s="4"/>
      <c r="J143" s="13">
        <f t="shared" si="31"/>
        <v>138</v>
      </c>
      <c r="K143" s="4">
        <f t="shared" si="32"/>
        <v>132</v>
      </c>
      <c r="L143" s="12"/>
      <c r="M143" s="4">
        <f t="shared" si="33"/>
        <v>137</v>
      </c>
      <c r="N143" s="12">
        <f t="shared" si="34"/>
        <v>131</v>
      </c>
      <c r="O143" s="4">
        <f t="shared" si="35"/>
        <v>-13</v>
      </c>
      <c r="P143" s="4">
        <f t="shared" si="36"/>
        <v>-6</v>
      </c>
    </row>
    <row r="144" spans="3:16" x14ac:dyDescent="0.2">
      <c r="C144" s="4">
        <f t="shared" si="37"/>
        <v>132</v>
      </c>
      <c r="D144" s="4">
        <f t="shared" si="27"/>
        <v>31.058823529411768</v>
      </c>
      <c r="E144" s="4">
        <f t="shared" si="28"/>
        <v>0.54207873238412119</v>
      </c>
      <c r="F144" s="12"/>
      <c r="G144" s="4">
        <f t="shared" si="29"/>
        <v>0.54433422706727996</v>
      </c>
      <c r="H144" s="12">
        <f t="shared" si="30"/>
        <v>0.51056493408314452</v>
      </c>
      <c r="I144" s="4"/>
      <c r="J144" s="13">
        <f t="shared" si="31"/>
        <v>139</v>
      </c>
      <c r="K144" s="4">
        <f t="shared" si="32"/>
        <v>131</v>
      </c>
      <c r="L144" s="12"/>
      <c r="M144" s="4">
        <f t="shared" si="33"/>
        <v>138</v>
      </c>
      <c r="N144" s="12">
        <f t="shared" si="34"/>
        <v>130</v>
      </c>
      <c r="O144" s="4">
        <f t="shared" si="35"/>
        <v>-13</v>
      </c>
      <c r="P144" s="4">
        <f t="shared" si="36"/>
        <v>-6</v>
      </c>
    </row>
    <row r="145" spans="3:16" x14ac:dyDescent="0.2">
      <c r="C145" s="4">
        <f t="shared" si="37"/>
        <v>133</v>
      </c>
      <c r="D145" s="4">
        <f t="shared" si="27"/>
        <v>31.294117647058826</v>
      </c>
      <c r="E145" s="4">
        <f t="shared" si="28"/>
        <v>0.54618538944763728</v>
      </c>
      <c r="F145" s="12"/>
      <c r="G145" s="4">
        <f t="shared" si="29"/>
        <v>0.54804131001618661</v>
      </c>
      <c r="H145" s="12">
        <f t="shared" si="30"/>
        <v>0.50676888982512891</v>
      </c>
      <c r="I145" s="4"/>
      <c r="J145" s="13">
        <f t="shared" si="31"/>
        <v>140</v>
      </c>
      <c r="K145" s="4">
        <f t="shared" si="32"/>
        <v>130</v>
      </c>
      <c r="L145" s="12"/>
      <c r="M145" s="4">
        <f t="shared" si="33"/>
        <v>139</v>
      </c>
      <c r="N145" s="12">
        <f t="shared" si="34"/>
        <v>129</v>
      </c>
      <c r="O145" s="4">
        <f t="shared" si="35"/>
        <v>-13</v>
      </c>
      <c r="P145" s="4">
        <f t="shared" si="36"/>
        <v>-6</v>
      </c>
    </row>
    <row r="146" spans="3:16" x14ac:dyDescent="0.2">
      <c r="C146" s="4">
        <f t="shared" si="37"/>
        <v>134</v>
      </c>
      <c r="D146" s="4">
        <f t="shared" si="27"/>
        <v>31.529411764705884</v>
      </c>
      <c r="E146" s="4">
        <f t="shared" si="28"/>
        <v>0.55029204651115327</v>
      </c>
      <c r="F146" s="12"/>
      <c r="G146" s="4">
        <f t="shared" si="29"/>
        <v>0.5517391504629382</v>
      </c>
      <c r="H146" s="12">
        <f t="shared" si="30"/>
        <v>0.50296429910816842</v>
      </c>
      <c r="I146" s="4"/>
      <c r="J146" s="13">
        <f t="shared" si="31"/>
        <v>141</v>
      </c>
      <c r="K146" s="4">
        <f t="shared" si="32"/>
        <v>129</v>
      </c>
      <c r="L146" s="12"/>
      <c r="M146" s="4">
        <f t="shared" si="33"/>
        <v>140</v>
      </c>
      <c r="N146" s="12">
        <f t="shared" si="34"/>
        <v>128</v>
      </c>
      <c r="O146" s="4">
        <f t="shared" si="35"/>
        <v>-13</v>
      </c>
      <c r="P146" s="4">
        <f t="shared" si="36"/>
        <v>-6</v>
      </c>
    </row>
    <row r="147" spans="3:16" x14ac:dyDescent="0.2">
      <c r="C147" s="4">
        <f t="shared" si="37"/>
        <v>135</v>
      </c>
      <c r="D147" s="4">
        <f t="shared" si="27"/>
        <v>31.764705882352942</v>
      </c>
      <c r="E147" s="4">
        <f t="shared" si="28"/>
        <v>0.55439870357466936</v>
      </c>
      <c r="F147" s="12"/>
      <c r="G147" s="4">
        <f t="shared" si="29"/>
        <v>0.55542768604490322</v>
      </c>
      <c r="H147" s="12">
        <f t="shared" si="30"/>
        <v>0.49915122609519585</v>
      </c>
      <c r="I147" s="4"/>
      <c r="J147" s="13">
        <f t="shared" si="31"/>
        <v>142</v>
      </c>
      <c r="K147" s="4">
        <f t="shared" si="32"/>
        <v>128</v>
      </c>
      <c r="L147" s="12"/>
      <c r="M147" s="4">
        <f t="shared" si="33"/>
        <v>141</v>
      </c>
      <c r="N147" s="12">
        <f t="shared" si="34"/>
        <v>127</v>
      </c>
      <c r="O147" s="4">
        <f t="shared" si="35"/>
        <v>-13</v>
      </c>
      <c r="P147" s="4">
        <f t="shared" si="36"/>
        <v>-6</v>
      </c>
    </row>
    <row r="148" spans="3:16" x14ac:dyDescent="0.2">
      <c r="C148" s="4">
        <f t="shared" si="37"/>
        <v>136</v>
      </c>
      <c r="D148" s="4">
        <f t="shared" si="27"/>
        <v>32</v>
      </c>
      <c r="E148" s="4">
        <f t="shared" si="28"/>
        <v>0.55850536063818546</v>
      </c>
      <c r="F148" s="12"/>
      <c r="G148" s="4">
        <f t="shared" si="29"/>
        <v>0.5591068545563731</v>
      </c>
      <c r="H148" s="12">
        <f t="shared" si="30"/>
        <v>0.4953297350921948</v>
      </c>
      <c r="I148" s="4"/>
      <c r="J148" s="13">
        <f t="shared" si="31"/>
        <v>143</v>
      </c>
      <c r="K148" s="4">
        <f t="shared" si="32"/>
        <v>127</v>
      </c>
      <c r="L148" s="12"/>
      <c r="M148" s="4">
        <f t="shared" si="33"/>
        <v>142</v>
      </c>
      <c r="N148" s="12">
        <f t="shared" si="34"/>
        <v>126</v>
      </c>
      <c r="O148" s="4">
        <f t="shared" si="35"/>
        <v>-13</v>
      </c>
      <c r="P148" s="4">
        <f t="shared" si="36"/>
        <v>-6</v>
      </c>
    </row>
    <row r="149" spans="3:16" x14ac:dyDescent="0.2">
      <c r="C149" s="4">
        <f t="shared" si="37"/>
        <v>137</v>
      </c>
      <c r="D149" s="4">
        <f t="shared" si="27"/>
        <v>32.235294117647058</v>
      </c>
      <c r="E149" s="4">
        <f t="shared" si="28"/>
        <v>0.56261201770170144</v>
      </c>
      <c r="F149" s="12"/>
      <c r="G149" s="4">
        <f t="shared" si="29"/>
        <v>0.56277659394961099</v>
      </c>
      <c r="H149" s="12">
        <f t="shared" si="30"/>
        <v>0.49149989054711524</v>
      </c>
      <c r="I149" s="4"/>
      <c r="J149" s="13">
        <f t="shared" si="31"/>
        <v>144</v>
      </c>
      <c r="K149" s="4">
        <f t="shared" si="32"/>
        <v>126</v>
      </c>
      <c r="L149" s="12"/>
      <c r="M149" s="4">
        <f t="shared" si="33"/>
        <v>143</v>
      </c>
      <c r="N149" s="12">
        <f t="shared" si="34"/>
        <v>125</v>
      </c>
      <c r="O149" s="4">
        <f t="shared" si="35"/>
        <v>-13</v>
      </c>
      <c r="P149" s="4">
        <f t="shared" si="36"/>
        <v>-6</v>
      </c>
    </row>
    <row r="150" spans="3:16" x14ac:dyDescent="0.2">
      <c r="C150" s="4">
        <f t="shared" si="37"/>
        <v>138</v>
      </c>
      <c r="D150" s="4">
        <f t="shared" si="27"/>
        <v>32.470588235294116</v>
      </c>
      <c r="E150" s="4">
        <f t="shared" si="28"/>
        <v>0.56671867476521753</v>
      </c>
      <c r="F150" s="12"/>
      <c r="G150" s="4">
        <f t="shared" si="29"/>
        <v>0.56643684233589886</v>
      </c>
      <c r="H150" s="12">
        <f t="shared" si="30"/>
        <v>0.48766175704878606</v>
      </c>
      <c r="I150" s="4"/>
      <c r="J150" s="13">
        <f t="shared" si="31"/>
        <v>145</v>
      </c>
      <c r="K150" s="4">
        <f t="shared" si="32"/>
        <v>125</v>
      </c>
      <c r="L150" s="12"/>
      <c r="M150" s="4">
        <f t="shared" si="33"/>
        <v>144</v>
      </c>
      <c r="N150" s="12">
        <f t="shared" si="34"/>
        <v>124</v>
      </c>
      <c r="O150" s="4">
        <f t="shared" si="35"/>
        <v>-13</v>
      </c>
      <c r="P150" s="4">
        <f t="shared" si="36"/>
        <v>-6</v>
      </c>
    </row>
    <row r="151" spans="3:16" x14ac:dyDescent="0.2">
      <c r="C151" s="4">
        <f t="shared" si="37"/>
        <v>139</v>
      </c>
      <c r="D151" s="4">
        <f t="shared" si="27"/>
        <v>32.705882352941174</v>
      </c>
      <c r="E151" s="4">
        <f t="shared" si="28"/>
        <v>0.57082533182873363</v>
      </c>
      <c r="F151" s="12"/>
      <c r="G151" s="4">
        <f t="shared" si="29"/>
        <v>0.57008753798658029</v>
      </c>
      <c r="H151" s="12">
        <f t="shared" si="30"/>
        <v>0.48381539932582629</v>
      </c>
      <c r="I151" s="4"/>
      <c r="J151" s="13">
        <f t="shared" si="31"/>
        <v>146</v>
      </c>
      <c r="K151" s="4">
        <f t="shared" si="32"/>
        <v>124</v>
      </c>
      <c r="L151" s="12"/>
      <c r="M151" s="4">
        <f t="shared" si="33"/>
        <v>145</v>
      </c>
      <c r="N151" s="12">
        <f t="shared" si="34"/>
        <v>123</v>
      </c>
      <c r="O151" s="4">
        <f t="shared" si="35"/>
        <v>-13</v>
      </c>
      <c r="P151" s="4">
        <f t="shared" si="36"/>
        <v>-6</v>
      </c>
    </row>
    <row r="152" spans="3:16" x14ac:dyDescent="0.2">
      <c r="C152" s="4">
        <f t="shared" si="37"/>
        <v>140</v>
      </c>
      <c r="D152" s="4">
        <f t="shared" si="27"/>
        <v>32.941176470588239</v>
      </c>
      <c r="E152" s="4">
        <f t="shared" si="28"/>
        <v>0.57493198889224983</v>
      </c>
      <c r="F152" s="12"/>
      <c r="G152" s="4">
        <f t="shared" si="29"/>
        <v>0.57372861933410235</v>
      </c>
      <c r="H152" s="12">
        <f t="shared" si="30"/>
        <v>0.47996088224555317</v>
      </c>
      <c r="I152" s="4"/>
      <c r="J152" s="13">
        <f t="shared" si="31"/>
        <v>147</v>
      </c>
      <c r="K152" s="4">
        <f t="shared" si="32"/>
        <v>123</v>
      </c>
      <c r="L152" s="12"/>
      <c r="M152" s="4">
        <f t="shared" si="33"/>
        <v>146</v>
      </c>
      <c r="N152" s="12">
        <f t="shared" si="34"/>
        <v>122</v>
      </c>
      <c r="O152" s="4">
        <f t="shared" si="35"/>
        <v>-13</v>
      </c>
      <c r="P152" s="4">
        <f t="shared" si="36"/>
        <v>-6</v>
      </c>
    </row>
    <row r="153" spans="3:16" x14ac:dyDescent="0.2">
      <c r="C153" s="4">
        <f t="shared" si="37"/>
        <v>141</v>
      </c>
      <c r="D153" s="4">
        <f t="shared" si="27"/>
        <v>33.176470588235297</v>
      </c>
      <c r="E153" s="4">
        <f t="shared" si="28"/>
        <v>0.57903864595576582</v>
      </c>
      <c r="F153" s="12"/>
      <c r="G153" s="4">
        <f t="shared" si="29"/>
        <v>0.57736002497305328</v>
      </c>
      <c r="H153" s="12">
        <f t="shared" si="30"/>
        <v>0.47609827081288836</v>
      </c>
      <c r="I153" s="4"/>
      <c r="J153" s="13">
        <f t="shared" si="31"/>
        <v>148</v>
      </c>
      <c r="K153" s="4">
        <f t="shared" si="32"/>
        <v>122</v>
      </c>
      <c r="L153" s="12"/>
      <c r="M153" s="4">
        <f t="shared" si="33"/>
        <v>147</v>
      </c>
      <c r="N153" s="12">
        <f t="shared" si="34"/>
        <v>121</v>
      </c>
      <c r="O153" s="4">
        <f t="shared" si="35"/>
        <v>-13</v>
      </c>
      <c r="P153" s="4">
        <f t="shared" si="36"/>
        <v>-6</v>
      </c>
    </row>
    <row r="154" spans="3:16" x14ac:dyDescent="0.2">
      <c r="C154" s="4">
        <f t="shared" si="37"/>
        <v>142</v>
      </c>
      <c r="D154" s="4">
        <f t="shared" si="27"/>
        <v>33.411764705882355</v>
      </c>
      <c r="E154" s="4">
        <f t="shared" si="28"/>
        <v>0.58314530301928191</v>
      </c>
      <c r="F154" s="12"/>
      <c r="G154" s="4">
        <f t="shared" si="29"/>
        <v>0.58098169366119878</v>
      </c>
      <c r="H154" s="12">
        <f t="shared" si="30"/>
        <v>0.47222763016926167</v>
      </c>
      <c r="I154" s="4"/>
      <c r="J154" s="13">
        <f t="shared" si="31"/>
        <v>149</v>
      </c>
      <c r="K154" s="4">
        <f t="shared" si="32"/>
        <v>121</v>
      </c>
      <c r="L154" s="12"/>
      <c r="M154" s="4">
        <f t="shared" si="33"/>
        <v>148</v>
      </c>
      <c r="N154" s="12">
        <f t="shared" si="34"/>
        <v>120</v>
      </c>
      <c r="O154" s="4">
        <f t="shared" si="35"/>
        <v>-13</v>
      </c>
      <c r="P154" s="4">
        <f t="shared" si="36"/>
        <v>-6</v>
      </c>
    </row>
    <row r="155" spans="3:16" x14ac:dyDescent="0.2">
      <c r="C155" s="4">
        <f t="shared" si="37"/>
        <v>143</v>
      </c>
      <c r="D155" s="4">
        <f t="shared" si="27"/>
        <v>33.647058823529413</v>
      </c>
      <c r="E155" s="4">
        <f t="shared" si="28"/>
        <v>0.58725196008279801</v>
      </c>
      <c r="F155" s="12"/>
      <c r="G155" s="4">
        <f t="shared" si="29"/>
        <v>0.58459356432051401</v>
      </c>
      <c r="H155" s="12">
        <f t="shared" si="30"/>
        <v>0.46834902559151231</v>
      </c>
      <c r="I155" s="4"/>
      <c r="J155" s="13">
        <f t="shared" si="31"/>
        <v>150</v>
      </c>
      <c r="K155" s="4">
        <f t="shared" si="32"/>
        <v>120</v>
      </c>
      <c r="L155" s="12"/>
      <c r="M155" s="4">
        <f t="shared" si="33"/>
        <v>149</v>
      </c>
      <c r="N155" s="12">
        <f t="shared" si="34"/>
        <v>119</v>
      </c>
      <c r="O155" s="4">
        <f t="shared" si="35"/>
        <v>-13</v>
      </c>
      <c r="P155" s="4">
        <f t="shared" si="36"/>
        <v>-6</v>
      </c>
    </row>
    <row r="156" spans="3:16" x14ac:dyDescent="0.2">
      <c r="C156" s="4">
        <f t="shared" si="37"/>
        <v>144</v>
      </c>
      <c r="D156" s="4">
        <f t="shared" si="27"/>
        <v>33.882352941176471</v>
      </c>
      <c r="E156" s="4">
        <f t="shared" si="28"/>
        <v>0.59135861714631399</v>
      </c>
      <c r="F156" s="12"/>
      <c r="G156" s="4">
        <f t="shared" si="29"/>
        <v>0.58819557603821437</v>
      </c>
      <c r="H156" s="12">
        <f t="shared" si="30"/>
        <v>0.46446252249078812</v>
      </c>
      <c r="I156" s="4"/>
      <c r="J156" s="13">
        <f t="shared" si="31"/>
        <v>151</v>
      </c>
      <c r="K156" s="4">
        <f t="shared" si="32"/>
        <v>119</v>
      </c>
      <c r="L156" s="12"/>
      <c r="M156" s="4">
        <f t="shared" si="33"/>
        <v>150</v>
      </c>
      <c r="N156" s="12">
        <f t="shared" si="34"/>
        <v>118</v>
      </c>
      <c r="O156" s="4">
        <f t="shared" si="35"/>
        <v>-13</v>
      </c>
      <c r="P156" s="4">
        <f t="shared" si="36"/>
        <v>-6</v>
      </c>
    </row>
    <row r="157" spans="3:16" x14ac:dyDescent="0.2">
      <c r="C157" s="4">
        <f t="shared" si="37"/>
        <v>145</v>
      </c>
      <c r="D157" s="4">
        <f t="shared" si="27"/>
        <v>34.117647058823529</v>
      </c>
      <c r="E157" s="4">
        <f t="shared" si="28"/>
        <v>0.59546527420982998</v>
      </c>
      <c r="F157" s="12"/>
      <c r="G157" s="4">
        <f t="shared" si="29"/>
        <v>0.59178766806778216</v>
      </c>
      <c r="H157" s="12">
        <f t="shared" si="30"/>
        <v>0.46056818641144254</v>
      </c>
      <c r="I157" s="4"/>
      <c r="J157" s="13">
        <f t="shared" si="31"/>
        <v>151</v>
      </c>
      <c r="K157" s="4">
        <f t="shared" si="32"/>
        <v>118</v>
      </c>
      <c r="L157" s="12"/>
      <c r="M157" s="4">
        <f t="shared" si="33"/>
        <v>150</v>
      </c>
      <c r="N157" s="12">
        <f t="shared" si="34"/>
        <v>117</v>
      </c>
      <c r="O157" s="4">
        <f t="shared" si="35"/>
        <v>-12</v>
      </c>
      <c r="P157" s="4">
        <f t="shared" si="36"/>
        <v>-6</v>
      </c>
    </row>
    <row r="158" spans="3:16" x14ac:dyDescent="0.2">
      <c r="C158" s="4">
        <f t="shared" si="37"/>
        <v>146</v>
      </c>
      <c r="D158" s="4">
        <f t="shared" si="27"/>
        <v>34.352941176470587</v>
      </c>
      <c r="E158" s="4">
        <f t="shared" si="28"/>
        <v>0.59957193127334607</v>
      </c>
      <c r="F158" s="12"/>
      <c r="G158" s="4">
        <f t="shared" si="29"/>
        <v>0.59536977982999162</v>
      </c>
      <c r="H158" s="12">
        <f t="shared" si="30"/>
        <v>0.45666608302992878</v>
      </c>
      <c r="I158" s="4"/>
      <c r="J158" s="13">
        <f t="shared" si="31"/>
        <v>152</v>
      </c>
      <c r="K158" s="4">
        <f t="shared" si="32"/>
        <v>117</v>
      </c>
      <c r="L158" s="12"/>
      <c r="M158" s="4">
        <f t="shared" si="33"/>
        <v>151</v>
      </c>
      <c r="N158" s="12">
        <f t="shared" si="34"/>
        <v>116</v>
      </c>
      <c r="O158" s="4">
        <f t="shared" si="35"/>
        <v>-12</v>
      </c>
      <c r="P158" s="4">
        <f t="shared" si="36"/>
        <v>-6</v>
      </c>
    </row>
    <row r="159" spans="3:16" x14ac:dyDescent="0.2">
      <c r="C159" s="4">
        <f t="shared" si="37"/>
        <v>147</v>
      </c>
      <c r="D159" s="4">
        <f t="shared" si="27"/>
        <v>34.588235294117645</v>
      </c>
      <c r="E159" s="4">
        <f t="shared" si="28"/>
        <v>0.60367858833686217</v>
      </c>
      <c r="F159" s="12"/>
      <c r="G159" s="4">
        <f t="shared" si="29"/>
        <v>0.59894185091393004</v>
      </c>
      <c r="H159" s="12">
        <f t="shared" si="30"/>
        <v>0.45275627815369318</v>
      </c>
      <c r="I159" s="4"/>
      <c r="J159" s="13">
        <f t="shared" si="31"/>
        <v>153</v>
      </c>
      <c r="K159" s="4">
        <f t="shared" si="32"/>
        <v>116</v>
      </c>
      <c r="L159" s="12"/>
      <c r="M159" s="4">
        <f t="shared" si="33"/>
        <v>152</v>
      </c>
      <c r="N159" s="12">
        <f t="shared" si="34"/>
        <v>115</v>
      </c>
      <c r="O159" s="4">
        <f t="shared" si="35"/>
        <v>-12</v>
      </c>
      <c r="P159" s="4">
        <f t="shared" si="36"/>
        <v>-6</v>
      </c>
    </row>
    <row r="160" spans="3:16" x14ac:dyDescent="0.2">
      <c r="C160" s="4">
        <f t="shared" si="37"/>
        <v>148</v>
      </c>
      <c r="D160" s="4">
        <f t="shared" si="27"/>
        <v>34.82352941176471</v>
      </c>
      <c r="E160" s="4">
        <f t="shared" si="28"/>
        <v>0.60778524540037837</v>
      </c>
      <c r="F160" s="12"/>
      <c r="G160" s="4">
        <f t="shared" si="29"/>
        <v>0.60250382107801703</v>
      </c>
      <c r="H160" s="12">
        <f t="shared" si="30"/>
        <v>0.44883883772006411</v>
      </c>
      <c r="I160" s="4"/>
      <c r="J160" s="13">
        <f t="shared" si="31"/>
        <v>154</v>
      </c>
      <c r="K160" s="4">
        <f t="shared" si="32"/>
        <v>115</v>
      </c>
      <c r="L160" s="12"/>
      <c r="M160" s="4">
        <f t="shared" si="33"/>
        <v>153</v>
      </c>
      <c r="N160" s="12">
        <f t="shared" si="34"/>
        <v>114</v>
      </c>
      <c r="O160" s="4">
        <f t="shared" si="35"/>
        <v>-12</v>
      </c>
      <c r="P160" s="4">
        <f t="shared" si="36"/>
        <v>-6</v>
      </c>
    </row>
    <row r="161" spans="3:16" x14ac:dyDescent="0.2">
      <c r="C161" s="4">
        <f t="shared" si="37"/>
        <v>149</v>
      </c>
      <c r="D161" s="4">
        <f t="shared" si="27"/>
        <v>35.058823529411768</v>
      </c>
      <c r="E161" s="4">
        <f t="shared" si="28"/>
        <v>0.61189190246389435</v>
      </c>
      <c r="F161" s="12"/>
      <c r="G161" s="4">
        <f t="shared" si="29"/>
        <v>0.60605563025102005</v>
      </c>
      <c r="H161" s="12">
        <f t="shared" si="30"/>
        <v>0.44491382779514127</v>
      </c>
      <c r="I161" s="4"/>
      <c r="J161" s="13">
        <f t="shared" si="31"/>
        <v>155</v>
      </c>
      <c r="K161" s="4">
        <f t="shared" si="32"/>
        <v>114</v>
      </c>
      <c r="L161" s="12"/>
      <c r="M161" s="4">
        <f t="shared" si="33"/>
        <v>154</v>
      </c>
      <c r="N161" s="12">
        <f t="shared" si="34"/>
        <v>113</v>
      </c>
      <c r="O161" s="4">
        <f t="shared" si="35"/>
        <v>-12</v>
      </c>
      <c r="P161" s="4">
        <f t="shared" si="36"/>
        <v>-6</v>
      </c>
    </row>
    <row r="162" spans="3:16" x14ac:dyDescent="0.2">
      <c r="C162" s="4">
        <f t="shared" si="37"/>
        <v>150</v>
      </c>
      <c r="D162" s="4">
        <f t="shared" si="27"/>
        <v>35.294117647058826</v>
      </c>
      <c r="E162" s="4">
        <f t="shared" si="28"/>
        <v>0.61599855952741045</v>
      </c>
      <c r="F162" s="12"/>
      <c r="G162" s="4">
        <f t="shared" si="29"/>
        <v>0.6095972185330677</v>
      </c>
      <c r="H162" s="12">
        <f t="shared" si="30"/>
        <v>0.44098131457268047</v>
      </c>
      <c r="I162" s="4"/>
      <c r="J162" s="13">
        <f t="shared" si="31"/>
        <v>156</v>
      </c>
      <c r="K162" s="4">
        <f t="shared" si="32"/>
        <v>113</v>
      </c>
      <c r="L162" s="12"/>
      <c r="M162" s="4">
        <f t="shared" si="33"/>
        <v>155</v>
      </c>
      <c r="N162" s="12">
        <f t="shared" si="34"/>
        <v>112</v>
      </c>
      <c r="O162" s="4">
        <f t="shared" si="35"/>
        <v>-12</v>
      </c>
      <c r="P162" s="4">
        <f t="shared" si="36"/>
        <v>-6</v>
      </c>
    </row>
    <row r="163" spans="3:16" x14ac:dyDescent="0.2">
      <c r="C163" s="4">
        <f t="shared" si="37"/>
        <v>151</v>
      </c>
      <c r="D163" s="4">
        <f t="shared" si="27"/>
        <v>35.529411764705884</v>
      </c>
      <c r="E163" s="4">
        <f t="shared" si="28"/>
        <v>0.62010521659092654</v>
      </c>
      <c r="F163" s="12"/>
      <c r="G163" s="4">
        <f t="shared" si="29"/>
        <v>0.61312852619666036</v>
      </c>
      <c r="H163" s="12">
        <f t="shared" si="30"/>
        <v>0.43704136437297753</v>
      </c>
      <c r="I163" s="4"/>
      <c r="J163" s="13">
        <f t="shared" si="31"/>
        <v>157</v>
      </c>
      <c r="K163" s="4">
        <f t="shared" si="32"/>
        <v>112</v>
      </c>
      <c r="L163" s="12"/>
      <c r="M163" s="4">
        <f t="shared" si="33"/>
        <v>156</v>
      </c>
      <c r="N163" s="12">
        <f t="shared" si="34"/>
        <v>111</v>
      </c>
      <c r="O163" s="4">
        <f t="shared" si="35"/>
        <v>-12</v>
      </c>
      <c r="P163" s="4">
        <f t="shared" si="36"/>
        <v>-6</v>
      </c>
    </row>
    <row r="164" spans="3:16" x14ac:dyDescent="0.2">
      <c r="C164" s="4">
        <f t="shared" si="37"/>
        <v>152</v>
      </c>
      <c r="D164" s="4">
        <f t="shared" si="27"/>
        <v>35.764705882352942</v>
      </c>
      <c r="E164" s="4">
        <f t="shared" si="28"/>
        <v>0.62421187365444253</v>
      </c>
      <c r="F164" s="12"/>
      <c r="G164" s="4">
        <f t="shared" si="29"/>
        <v>0.61664949368767608</v>
      </c>
      <c r="H164" s="12">
        <f t="shared" si="30"/>
        <v>0.43309404364175064</v>
      </c>
      <c r="I164" s="4"/>
      <c r="J164" s="13">
        <f t="shared" si="31"/>
        <v>158</v>
      </c>
      <c r="K164" s="4">
        <f t="shared" si="32"/>
        <v>111</v>
      </c>
      <c r="L164" s="12"/>
      <c r="M164" s="4">
        <f t="shared" si="33"/>
        <v>157</v>
      </c>
      <c r="N164" s="12">
        <f t="shared" si="34"/>
        <v>110</v>
      </c>
      <c r="O164" s="4">
        <f t="shared" si="35"/>
        <v>-12</v>
      </c>
      <c r="P164" s="4">
        <f t="shared" si="36"/>
        <v>-6</v>
      </c>
    </row>
    <row r="165" spans="3:16" x14ac:dyDescent="0.2">
      <c r="C165" s="4">
        <f t="shared" si="37"/>
        <v>153</v>
      </c>
      <c r="D165" s="4">
        <f t="shared" si="27"/>
        <v>36</v>
      </c>
      <c r="E165" s="4">
        <f t="shared" si="28"/>
        <v>0.62831853071795862</v>
      </c>
      <c r="F165" s="12"/>
      <c r="G165" s="4">
        <f t="shared" si="29"/>
        <v>0.62016006162637727</v>
      </c>
      <c r="H165" s="12">
        <f t="shared" si="30"/>
        <v>0.42913941894901825</v>
      </c>
      <c r="I165" s="4"/>
      <c r="J165" s="13">
        <f t="shared" si="31"/>
        <v>159</v>
      </c>
      <c r="K165" s="4">
        <f t="shared" si="32"/>
        <v>110</v>
      </c>
      <c r="L165" s="12"/>
      <c r="M165" s="4">
        <f t="shared" si="33"/>
        <v>158</v>
      </c>
      <c r="N165" s="12">
        <f t="shared" si="34"/>
        <v>109</v>
      </c>
      <c r="O165" s="4">
        <f t="shared" si="35"/>
        <v>-12</v>
      </c>
      <c r="P165" s="4">
        <f t="shared" si="36"/>
        <v>-6</v>
      </c>
    </row>
    <row r="166" spans="3:16" x14ac:dyDescent="0.2">
      <c r="C166" s="4">
        <f t="shared" si="37"/>
        <v>154</v>
      </c>
      <c r="D166" s="4">
        <f t="shared" si="27"/>
        <v>36.235294117647058</v>
      </c>
      <c r="E166" s="4">
        <f t="shared" si="28"/>
        <v>0.63242518778147472</v>
      </c>
      <c r="F166" s="12"/>
      <c r="G166" s="4">
        <f t="shared" si="29"/>
        <v>0.62366017080840919</v>
      </c>
      <c r="H166" s="12">
        <f t="shared" si="30"/>
        <v>0.42517755698797793</v>
      </c>
      <c r="I166" s="4"/>
      <c r="J166" s="13">
        <f t="shared" si="31"/>
        <v>160</v>
      </c>
      <c r="K166" s="4">
        <f t="shared" si="32"/>
        <v>109</v>
      </c>
      <c r="L166" s="12"/>
      <c r="M166" s="4">
        <f t="shared" si="33"/>
        <v>159</v>
      </c>
      <c r="N166" s="12">
        <f t="shared" si="34"/>
        <v>108</v>
      </c>
      <c r="O166" s="4">
        <f t="shared" si="35"/>
        <v>-12</v>
      </c>
      <c r="P166" s="4">
        <f t="shared" si="36"/>
        <v>-6</v>
      </c>
    </row>
    <row r="167" spans="3:16" x14ac:dyDescent="0.2">
      <c r="C167" s="4">
        <f t="shared" si="37"/>
        <v>155</v>
      </c>
      <c r="D167" s="4">
        <f t="shared" si="27"/>
        <v>36.470588235294116</v>
      </c>
      <c r="E167" s="4">
        <f t="shared" si="28"/>
        <v>0.6365318448449907</v>
      </c>
      <c r="F167" s="12"/>
      <c r="G167" s="4">
        <f t="shared" si="29"/>
        <v>0.62714976220580099</v>
      </c>
      <c r="H167" s="12">
        <f t="shared" si="30"/>
        <v>0.4212085245738808</v>
      </c>
      <c r="I167" s="4"/>
      <c r="J167" s="13">
        <f t="shared" si="31"/>
        <v>161</v>
      </c>
      <c r="K167" s="4">
        <f t="shared" si="32"/>
        <v>108</v>
      </c>
      <c r="L167" s="12"/>
      <c r="M167" s="4">
        <f t="shared" si="33"/>
        <v>160</v>
      </c>
      <c r="N167" s="12">
        <f t="shared" si="34"/>
        <v>107</v>
      </c>
      <c r="O167" s="4">
        <f t="shared" si="35"/>
        <v>-12</v>
      </c>
      <c r="P167" s="4">
        <f t="shared" si="36"/>
        <v>-6</v>
      </c>
    </row>
    <row r="168" spans="3:16" x14ac:dyDescent="0.2">
      <c r="C168" s="4">
        <f t="shared" si="37"/>
        <v>156</v>
      </c>
      <c r="D168" s="4">
        <f t="shared" si="27"/>
        <v>36.705882352941181</v>
      </c>
      <c r="E168" s="4">
        <f t="shared" si="28"/>
        <v>0.64063850190850691</v>
      </c>
      <c r="F168" s="12"/>
      <c r="G168" s="4">
        <f t="shared" si="29"/>
        <v>0.63062877696795983</v>
      </c>
      <c r="H168" s="12">
        <f t="shared" si="30"/>
        <v>0.41723238864290446</v>
      </c>
      <c r="I168" s="4"/>
      <c r="J168" s="13">
        <f t="shared" si="31"/>
        <v>161</v>
      </c>
      <c r="K168" s="4">
        <f t="shared" si="32"/>
        <v>107</v>
      </c>
      <c r="L168" s="12"/>
      <c r="M168" s="4">
        <f t="shared" si="33"/>
        <v>160</v>
      </c>
      <c r="N168" s="12">
        <f t="shared" si="34"/>
        <v>106</v>
      </c>
      <c r="O168" s="4">
        <f t="shared" si="35"/>
        <v>-11</v>
      </c>
      <c r="P168" s="4">
        <f t="shared" si="36"/>
        <v>-5</v>
      </c>
    </row>
    <row r="169" spans="3:16" x14ac:dyDescent="0.2">
      <c r="C169" s="4">
        <f t="shared" si="37"/>
        <v>157</v>
      </c>
      <c r="D169" s="4">
        <f t="shared" si="27"/>
        <v>36.941176470588239</v>
      </c>
      <c r="E169" s="4">
        <f t="shared" si="28"/>
        <v>0.64474515897202289</v>
      </c>
      <c r="F169" s="12"/>
      <c r="G169" s="4">
        <f t="shared" si="29"/>
        <v>0.63409715642266329</v>
      </c>
      <c r="H169" s="12">
        <f t="shared" si="30"/>
        <v>0.41324921625102551</v>
      </c>
      <c r="I169" s="4"/>
      <c r="J169" s="13">
        <f t="shared" si="31"/>
        <v>162</v>
      </c>
      <c r="K169" s="4">
        <f t="shared" si="32"/>
        <v>106</v>
      </c>
      <c r="L169" s="12"/>
      <c r="M169" s="4">
        <f t="shared" si="33"/>
        <v>161</v>
      </c>
      <c r="N169" s="12">
        <f t="shared" si="34"/>
        <v>105</v>
      </c>
      <c r="O169" s="4">
        <f t="shared" si="35"/>
        <v>-11</v>
      </c>
      <c r="P169" s="4">
        <f t="shared" si="36"/>
        <v>-5</v>
      </c>
    </row>
    <row r="170" spans="3:16" x14ac:dyDescent="0.2">
      <c r="C170" s="4">
        <f t="shared" si="37"/>
        <v>158</v>
      </c>
      <c r="D170" s="4">
        <f t="shared" si="27"/>
        <v>37.176470588235297</v>
      </c>
      <c r="E170" s="4">
        <f t="shared" si="28"/>
        <v>0.64885181603553899</v>
      </c>
      <c r="F170" s="12"/>
      <c r="G170" s="4">
        <f t="shared" si="29"/>
        <v>0.63755484207705004</v>
      </c>
      <c r="H170" s="12">
        <f t="shared" si="30"/>
        <v>0.40925907457288641</v>
      </c>
      <c r="I170" s="4"/>
      <c r="J170" s="13">
        <f t="shared" si="31"/>
        <v>163</v>
      </c>
      <c r="K170" s="4">
        <f t="shared" si="32"/>
        <v>105</v>
      </c>
      <c r="L170" s="12"/>
      <c r="M170" s="4">
        <f t="shared" si="33"/>
        <v>162</v>
      </c>
      <c r="N170" s="12">
        <f t="shared" si="34"/>
        <v>104</v>
      </c>
      <c r="O170" s="4">
        <f t="shared" si="35"/>
        <v>-11</v>
      </c>
      <c r="P170" s="4">
        <f t="shared" si="36"/>
        <v>-5</v>
      </c>
    </row>
    <row r="171" spans="3:16" x14ac:dyDescent="0.2">
      <c r="C171" s="4">
        <f t="shared" si="37"/>
        <v>159</v>
      </c>
      <c r="D171" s="4">
        <f t="shared" si="27"/>
        <v>37.411764705882355</v>
      </c>
      <c r="E171" s="4">
        <f t="shared" si="28"/>
        <v>0.65295847309905508</v>
      </c>
      <c r="F171" s="12"/>
      <c r="G171" s="4">
        <f t="shared" si="29"/>
        <v>0.64100177561860494</v>
      </c>
      <c r="H171" s="12">
        <f t="shared" si="30"/>
        <v>0.40526203090066482</v>
      </c>
      <c r="I171" s="4"/>
      <c r="J171" s="13">
        <f t="shared" si="31"/>
        <v>164</v>
      </c>
      <c r="K171" s="4">
        <f t="shared" si="32"/>
        <v>104</v>
      </c>
      <c r="L171" s="12"/>
      <c r="M171" s="4">
        <f t="shared" si="33"/>
        <v>163</v>
      </c>
      <c r="N171" s="12">
        <f t="shared" si="34"/>
        <v>103</v>
      </c>
      <c r="O171" s="4">
        <f t="shared" si="35"/>
        <v>-11</v>
      </c>
      <c r="P171" s="4">
        <f t="shared" si="36"/>
        <v>-5</v>
      </c>
    </row>
    <row r="172" spans="3:16" x14ac:dyDescent="0.2">
      <c r="C172" s="4">
        <f t="shared" si="37"/>
        <v>160</v>
      </c>
      <c r="D172" s="4">
        <f t="shared" si="27"/>
        <v>37.647058823529413</v>
      </c>
      <c r="E172" s="4">
        <f t="shared" si="28"/>
        <v>0.65706513016257106</v>
      </c>
      <c r="F172" s="12"/>
      <c r="G172" s="4">
        <f t="shared" si="29"/>
        <v>0.64443789891614311</v>
      </c>
      <c r="H172" s="12">
        <f t="shared" si="30"/>
        <v>0.40125815264293763</v>
      </c>
      <c r="I172" s="4"/>
      <c r="J172" s="13">
        <f t="shared" si="31"/>
        <v>165</v>
      </c>
      <c r="K172" s="4">
        <f t="shared" si="32"/>
        <v>103</v>
      </c>
      <c r="L172" s="12"/>
      <c r="M172" s="4">
        <f t="shared" si="33"/>
        <v>164</v>
      </c>
      <c r="N172" s="12">
        <f t="shared" si="34"/>
        <v>102</v>
      </c>
      <c r="O172" s="4">
        <f t="shared" si="35"/>
        <v>-11</v>
      </c>
      <c r="P172" s="4">
        <f t="shared" si="36"/>
        <v>-5</v>
      </c>
    </row>
    <row r="173" spans="3:16" x14ac:dyDescent="0.2">
      <c r="C173" s="4">
        <f t="shared" si="37"/>
        <v>161</v>
      </c>
      <c r="D173" s="4">
        <f t="shared" si="27"/>
        <v>37.882352941176471</v>
      </c>
      <c r="E173" s="4">
        <f t="shared" si="28"/>
        <v>0.66117178722608716</v>
      </c>
      <c r="F173" s="12"/>
      <c r="G173" s="4">
        <f t="shared" si="29"/>
        <v>0.64786315402079031</v>
      </c>
      <c r="H173" s="12">
        <f t="shared" si="30"/>
        <v>0.39724750732354414</v>
      </c>
      <c r="I173" s="4"/>
      <c r="J173" s="13">
        <f t="shared" si="31"/>
        <v>166</v>
      </c>
      <c r="K173" s="4">
        <f t="shared" si="32"/>
        <v>102</v>
      </c>
      <c r="L173" s="12"/>
      <c r="M173" s="4">
        <f t="shared" si="33"/>
        <v>165</v>
      </c>
      <c r="N173" s="12">
        <f t="shared" si="34"/>
        <v>101</v>
      </c>
      <c r="O173" s="4">
        <f t="shared" si="35"/>
        <v>-11</v>
      </c>
      <c r="P173" s="4">
        <f t="shared" si="36"/>
        <v>-5</v>
      </c>
    </row>
    <row r="174" spans="3:16" x14ac:dyDescent="0.2">
      <c r="C174" s="4">
        <f t="shared" si="37"/>
        <v>162</v>
      </c>
      <c r="D174" s="4">
        <f t="shared" si="27"/>
        <v>38.117647058823529</v>
      </c>
      <c r="E174" s="4">
        <f t="shared" si="28"/>
        <v>0.66527844428960325</v>
      </c>
      <c r="F174" s="12"/>
      <c r="G174" s="4">
        <f t="shared" si="29"/>
        <v>0.65127748316695999</v>
      </c>
      <c r="H174" s="12">
        <f t="shared" si="30"/>
        <v>0.3932301625804478</v>
      </c>
      <c r="I174" s="4"/>
      <c r="J174" s="13">
        <f t="shared" si="31"/>
        <v>167</v>
      </c>
      <c r="K174" s="4">
        <f t="shared" si="32"/>
        <v>101</v>
      </c>
      <c r="L174" s="12"/>
      <c r="M174" s="4">
        <f t="shared" si="33"/>
        <v>166</v>
      </c>
      <c r="N174" s="12">
        <f t="shared" si="34"/>
        <v>100</v>
      </c>
      <c r="O174" s="4">
        <f t="shared" si="35"/>
        <v>-11</v>
      </c>
      <c r="P174" s="4">
        <f t="shared" si="36"/>
        <v>-5</v>
      </c>
    </row>
    <row r="175" spans="3:16" x14ac:dyDescent="0.2">
      <c r="C175" s="4">
        <f t="shared" si="37"/>
        <v>163</v>
      </c>
      <c r="D175" s="4">
        <f t="shared" si="27"/>
        <v>38.352941176470587</v>
      </c>
      <c r="E175" s="4">
        <f t="shared" si="28"/>
        <v>0.66938510135311924</v>
      </c>
      <c r="F175" s="12"/>
      <c r="G175" s="4">
        <f t="shared" si="29"/>
        <v>0.65468082877332767</v>
      </c>
      <c r="H175" s="12">
        <f t="shared" si="30"/>
        <v>0.38920618616459512</v>
      </c>
      <c r="I175" s="4"/>
      <c r="J175" s="13">
        <f t="shared" si="31"/>
        <v>168</v>
      </c>
      <c r="K175" s="4">
        <f t="shared" si="32"/>
        <v>100</v>
      </c>
      <c r="L175" s="12"/>
      <c r="M175" s="4">
        <f t="shared" si="33"/>
        <v>167</v>
      </c>
      <c r="N175" s="12">
        <f t="shared" si="34"/>
        <v>99</v>
      </c>
      <c r="O175" s="4">
        <f t="shared" si="35"/>
        <v>-11</v>
      </c>
      <c r="P175" s="4">
        <f t="shared" si="36"/>
        <v>-5</v>
      </c>
    </row>
    <row r="176" spans="3:16" x14ac:dyDescent="0.2">
      <c r="C176" s="4">
        <f t="shared" si="37"/>
        <v>164</v>
      </c>
      <c r="D176" s="4">
        <f t="shared" si="27"/>
        <v>38.588235294117652</v>
      </c>
      <c r="E176" s="4">
        <f t="shared" si="28"/>
        <v>0.67349175841663544</v>
      </c>
      <c r="F176" s="12"/>
      <c r="G176" s="4">
        <f t="shared" si="29"/>
        <v>0.65807313344380236</v>
      </c>
      <c r="H176" s="12">
        <f t="shared" si="30"/>
        <v>0.38517564593877263</v>
      </c>
      <c r="I176" s="4"/>
      <c r="J176" s="13">
        <f t="shared" si="31"/>
        <v>168</v>
      </c>
      <c r="K176" s="4">
        <f t="shared" si="32"/>
        <v>99</v>
      </c>
      <c r="L176" s="12"/>
      <c r="M176" s="4">
        <f t="shared" si="33"/>
        <v>167</v>
      </c>
      <c r="N176" s="12">
        <f t="shared" si="34"/>
        <v>98</v>
      </c>
      <c r="O176" s="4">
        <f t="shared" si="35"/>
        <v>-10</v>
      </c>
      <c r="P176" s="4">
        <f t="shared" si="36"/>
        <v>-5</v>
      </c>
    </row>
    <row r="177" spans="3:16" x14ac:dyDescent="0.2">
      <c r="C177" s="4">
        <f t="shared" si="37"/>
        <v>165</v>
      </c>
      <c r="D177" s="4">
        <f t="shared" si="27"/>
        <v>38.82352941176471</v>
      </c>
      <c r="E177" s="4">
        <f t="shared" si="28"/>
        <v>0.67759841548015143</v>
      </c>
      <c r="F177" s="12"/>
      <c r="G177" s="4">
        <f t="shared" si="29"/>
        <v>0.66145433996849312</v>
      </c>
      <c r="H177" s="12">
        <f t="shared" si="30"/>
        <v>0.38113860987646409</v>
      </c>
      <c r="I177" s="4"/>
      <c r="J177" s="13">
        <f t="shared" si="31"/>
        <v>169</v>
      </c>
      <c r="K177" s="4">
        <f t="shared" si="32"/>
        <v>98</v>
      </c>
      <c r="L177" s="12"/>
      <c r="M177" s="4">
        <f t="shared" si="33"/>
        <v>168</v>
      </c>
      <c r="N177" s="12">
        <f t="shared" si="34"/>
        <v>97</v>
      </c>
      <c r="O177" s="4">
        <f t="shared" si="35"/>
        <v>-10</v>
      </c>
      <c r="P177" s="4">
        <f t="shared" si="36"/>
        <v>-5</v>
      </c>
    </row>
    <row r="178" spans="3:16" x14ac:dyDescent="0.2">
      <c r="C178" s="4">
        <f t="shared" si="37"/>
        <v>166</v>
      </c>
      <c r="D178" s="4">
        <f t="shared" si="27"/>
        <v>39.058823529411768</v>
      </c>
      <c r="E178" s="4">
        <f t="shared" si="28"/>
        <v>0.68170507254366752</v>
      </c>
      <c r="F178" s="12"/>
      <c r="G178" s="4">
        <f t="shared" si="29"/>
        <v>0.66482439132467597</v>
      </c>
      <c r="H178" s="12">
        <f t="shared" si="30"/>
        <v>0.37709514606070188</v>
      </c>
      <c r="I178" s="4"/>
      <c r="J178" s="13">
        <f t="shared" si="31"/>
        <v>170</v>
      </c>
      <c r="K178" s="4">
        <f t="shared" si="32"/>
        <v>97</v>
      </c>
      <c r="L178" s="12"/>
      <c r="M178" s="4">
        <f t="shared" si="33"/>
        <v>169</v>
      </c>
      <c r="N178" s="12">
        <f t="shared" si="34"/>
        <v>96</v>
      </c>
      <c r="O178" s="4">
        <f t="shared" si="35"/>
        <v>-10</v>
      </c>
      <c r="P178" s="4">
        <f t="shared" si="36"/>
        <v>-5</v>
      </c>
    </row>
    <row r="179" spans="3:16" x14ac:dyDescent="0.2">
      <c r="C179" s="4">
        <f t="shared" si="37"/>
        <v>167</v>
      </c>
      <c r="D179" s="4">
        <f t="shared" si="27"/>
        <v>39.294117647058826</v>
      </c>
      <c r="E179" s="4">
        <f t="shared" si="28"/>
        <v>0.68581172960718362</v>
      </c>
      <c r="F179" s="12"/>
      <c r="G179" s="4">
        <f t="shared" si="29"/>
        <v>0.66818323067775387</v>
      </c>
      <c r="H179" s="12">
        <f t="shared" si="30"/>
        <v>0.37304532268292057</v>
      </c>
      <c r="I179" s="4"/>
      <c r="J179" s="13">
        <f t="shared" si="31"/>
        <v>171</v>
      </c>
      <c r="K179" s="4">
        <f t="shared" si="32"/>
        <v>95</v>
      </c>
      <c r="L179" s="12"/>
      <c r="M179" s="4">
        <f t="shared" si="33"/>
        <v>170</v>
      </c>
      <c r="N179" s="12">
        <f t="shared" si="34"/>
        <v>94</v>
      </c>
      <c r="O179" s="4">
        <f t="shared" si="35"/>
        <v>-9</v>
      </c>
      <c r="P179" s="4">
        <f t="shared" si="36"/>
        <v>-4</v>
      </c>
    </row>
    <row r="180" spans="3:16" x14ac:dyDescent="0.2">
      <c r="C180" s="4">
        <f t="shared" si="37"/>
        <v>168</v>
      </c>
      <c r="D180" s="4">
        <f t="shared" si="27"/>
        <v>39.529411764705884</v>
      </c>
      <c r="E180" s="4">
        <f t="shared" si="28"/>
        <v>0.6899183866706996</v>
      </c>
      <c r="F180" s="12"/>
      <c r="G180" s="4">
        <f t="shared" si="29"/>
        <v>0.6715308013822161</v>
      </c>
      <c r="H180" s="12">
        <f t="shared" si="30"/>
        <v>0.36898920804180607</v>
      </c>
      <c r="I180" s="4"/>
      <c r="J180" s="13">
        <f t="shared" si="31"/>
        <v>172</v>
      </c>
      <c r="K180" s="4">
        <f t="shared" si="32"/>
        <v>94</v>
      </c>
      <c r="L180" s="12"/>
      <c r="M180" s="4">
        <f t="shared" si="33"/>
        <v>171</v>
      </c>
      <c r="N180" s="12">
        <f t="shared" si="34"/>
        <v>93</v>
      </c>
      <c r="O180" s="4">
        <f t="shared" si="35"/>
        <v>-9</v>
      </c>
      <c r="P180" s="4">
        <f t="shared" si="36"/>
        <v>-4</v>
      </c>
    </row>
    <row r="181" spans="3:16" x14ac:dyDescent="0.2">
      <c r="C181" s="4">
        <f t="shared" si="37"/>
        <v>169</v>
      </c>
      <c r="D181" s="4">
        <f t="shared" si="27"/>
        <v>39.764705882352942</v>
      </c>
      <c r="E181" s="4">
        <f t="shared" si="28"/>
        <v>0.6940250437342157</v>
      </c>
      <c r="F181" s="12"/>
      <c r="G181" s="4">
        <f t="shared" si="29"/>
        <v>0.67486704698259303</v>
      </c>
      <c r="H181" s="12">
        <f t="shared" si="30"/>
        <v>0.3649268705421439</v>
      </c>
      <c r="I181" s="4"/>
      <c r="J181" s="13">
        <f t="shared" si="31"/>
        <v>173</v>
      </c>
      <c r="K181" s="4">
        <f t="shared" si="32"/>
        <v>93</v>
      </c>
      <c r="L181" s="12"/>
      <c r="M181" s="4">
        <f t="shared" si="33"/>
        <v>172</v>
      </c>
      <c r="N181" s="12">
        <f t="shared" si="34"/>
        <v>92</v>
      </c>
      <c r="O181" s="4">
        <f t="shared" si="35"/>
        <v>-9</v>
      </c>
      <c r="P181" s="4">
        <f t="shared" si="36"/>
        <v>-4</v>
      </c>
    </row>
    <row r="182" spans="3:16" x14ac:dyDescent="0.2">
      <c r="C182" s="4">
        <f t="shared" si="37"/>
        <v>170</v>
      </c>
      <c r="D182" s="4">
        <f t="shared" si="27"/>
        <v>40</v>
      </c>
      <c r="E182" s="4">
        <f t="shared" si="28"/>
        <v>0.69813170079773179</v>
      </c>
      <c r="F182" s="12"/>
      <c r="G182" s="4">
        <f t="shared" si="29"/>
        <v>0.67819191121440892</v>
      </c>
      <c r="H182" s="12">
        <f t="shared" si="30"/>
        <v>0.3608583786936656</v>
      </c>
      <c r="I182" s="4"/>
      <c r="J182" s="13">
        <f t="shared" si="31"/>
        <v>174</v>
      </c>
      <c r="K182" s="4">
        <f t="shared" si="32"/>
        <v>92</v>
      </c>
      <c r="L182" s="12"/>
      <c r="M182" s="4">
        <f t="shared" si="33"/>
        <v>173</v>
      </c>
      <c r="N182" s="12">
        <f t="shared" si="34"/>
        <v>91</v>
      </c>
      <c r="O182" s="4">
        <f t="shared" si="35"/>
        <v>-9</v>
      </c>
      <c r="P182" s="4">
        <f t="shared" si="36"/>
        <v>-4</v>
      </c>
    </row>
    <row r="183" spans="3:16" x14ac:dyDescent="0.2">
      <c r="C183" s="4">
        <f t="shared" si="37"/>
        <v>171</v>
      </c>
      <c r="D183" s="4">
        <f t="shared" si="27"/>
        <v>40.235294117647058</v>
      </c>
      <c r="E183" s="4">
        <f t="shared" si="28"/>
        <v>0.70223835786124778</v>
      </c>
      <c r="F183" s="12"/>
      <c r="G183" s="4">
        <f t="shared" si="29"/>
        <v>0.68150533800512991</v>
      </c>
      <c r="H183" s="12">
        <f t="shared" si="30"/>
        <v>0.35678380110989383</v>
      </c>
      <c r="I183" s="4"/>
      <c r="J183" s="13">
        <f t="shared" si="31"/>
        <v>174</v>
      </c>
      <c r="K183" s="4">
        <f t="shared" si="32"/>
        <v>91</v>
      </c>
      <c r="L183" s="12"/>
      <c r="M183" s="4">
        <f t="shared" si="33"/>
        <v>173</v>
      </c>
      <c r="N183" s="12">
        <f t="shared" si="34"/>
        <v>90</v>
      </c>
      <c r="O183" s="4">
        <f t="shared" si="35"/>
        <v>-8</v>
      </c>
      <c r="P183" s="4">
        <f t="shared" si="36"/>
        <v>-4</v>
      </c>
    </row>
    <row r="184" spans="3:16" x14ac:dyDescent="0.2">
      <c r="C184" s="4">
        <f t="shared" si="37"/>
        <v>172</v>
      </c>
      <c r="D184" s="4">
        <f t="shared" si="27"/>
        <v>40.470588235294123</v>
      </c>
      <c r="E184" s="4">
        <f t="shared" si="28"/>
        <v>0.70634501492476398</v>
      </c>
      <c r="F184" s="12"/>
      <c r="G184" s="4">
        <f t="shared" si="29"/>
        <v>0.68480727147511011</v>
      </c>
      <c r="H184" s="12">
        <f t="shared" si="30"/>
        <v>0.35270320650698428</v>
      </c>
      <c r="I184" s="4"/>
      <c r="J184" s="13">
        <f t="shared" si="31"/>
        <v>175</v>
      </c>
      <c r="K184" s="4">
        <f t="shared" si="32"/>
        <v>90</v>
      </c>
      <c r="L184" s="12"/>
      <c r="M184" s="4">
        <f t="shared" si="33"/>
        <v>174</v>
      </c>
      <c r="N184" s="12">
        <f t="shared" si="34"/>
        <v>89</v>
      </c>
      <c r="O184" s="4">
        <f t="shared" si="35"/>
        <v>-8</v>
      </c>
      <c r="P184" s="4">
        <f t="shared" si="36"/>
        <v>-4</v>
      </c>
    </row>
    <row r="185" spans="3:16" x14ac:dyDescent="0.2">
      <c r="C185" s="4">
        <f t="shared" si="37"/>
        <v>173</v>
      </c>
      <c r="D185" s="4">
        <f t="shared" si="27"/>
        <v>40.705882352941181</v>
      </c>
      <c r="E185" s="4">
        <f t="shared" si="28"/>
        <v>0.71045167198828008</v>
      </c>
      <c r="F185" s="12"/>
      <c r="G185" s="4">
        <f t="shared" si="29"/>
        <v>0.68809765593853434</v>
      </c>
      <c r="H185" s="12">
        <f t="shared" si="30"/>
        <v>0.34861666370256761</v>
      </c>
      <c r="I185" s="4"/>
      <c r="J185" s="13">
        <f t="shared" si="31"/>
        <v>176</v>
      </c>
      <c r="K185" s="4">
        <f t="shared" si="32"/>
        <v>89</v>
      </c>
      <c r="L185" s="12"/>
      <c r="M185" s="4">
        <f t="shared" si="33"/>
        <v>175</v>
      </c>
      <c r="N185" s="12">
        <f t="shared" si="34"/>
        <v>88</v>
      </c>
      <c r="O185" s="4">
        <f t="shared" si="35"/>
        <v>-8</v>
      </c>
      <c r="P185" s="4">
        <f t="shared" si="36"/>
        <v>-4</v>
      </c>
    </row>
    <row r="186" spans="3:16" x14ac:dyDescent="0.2">
      <c r="C186" s="4">
        <f t="shared" si="37"/>
        <v>174</v>
      </c>
      <c r="D186" s="4">
        <f t="shared" si="27"/>
        <v>40.941176470588239</v>
      </c>
      <c r="E186" s="4">
        <f t="shared" si="28"/>
        <v>0.71455832905179617</v>
      </c>
      <c r="F186" s="12"/>
      <c r="G186" s="4">
        <f t="shared" si="29"/>
        <v>0.6913764359043566</v>
      </c>
      <c r="H186" s="12">
        <f t="shared" si="30"/>
        <v>0.3445242416145885</v>
      </c>
      <c r="I186" s="4"/>
      <c r="J186" s="13">
        <f t="shared" si="31"/>
        <v>177</v>
      </c>
      <c r="K186" s="4">
        <f t="shared" si="32"/>
        <v>88</v>
      </c>
      <c r="L186" s="12"/>
      <c r="M186" s="4">
        <f t="shared" si="33"/>
        <v>176</v>
      </c>
      <c r="N186" s="12">
        <f t="shared" si="34"/>
        <v>87</v>
      </c>
      <c r="O186" s="4">
        <f t="shared" si="35"/>
        <v>-8</v>
      </c>
      <c r="P186" s="4">
        <f t="shared" si="36"/>
        <v>-4</v>
      </c>
    </row>
    <row r="187" spans="3:16" x14ac:dyDescent="0.2">
      <c r="C187" s="4">
        <f t="shared" si="37"/>
        <v>175</v>
      </c>
      <c r="D187" s="4">
        <f t="shared" si="27"/>
        <v>41.176470588235297</v>
      </c>
      <c r="E187" s="4">
        <f t="shared" si="28"/>
        <v>0.71866498611531215</v>
      </c>
      <c r="F187" s="12"/>
      <c r="G187" s="4">
        <f t="shared" si="29"/>
        <v>0.69464355607723627</v>
      </c>
      <c r="H187" s="12">
        <f t="shared" si="30"/>
        <v>0.34042600926014338</v>
      </c>
      <c r="I187" s="4"/>
      <c r="J187" s="13">
        <f t="shared" si="31"/>
        <v>178</v>
      </c>
      <c r="K187" s="4">
        <f t="shared" si="32"/>
        <v>87</v>
      </c>
      <c r="L187" s="12"/>
      <c r="M187" s="4">
        <f t="shared" si="33"/>
        <v>177</v>
      </c>
      <c r="N187" s="12">
        <f t="shared" si="34"/>
        <v>86</v>
      </c>
      <c r="O187" s="4">
        <f t="shared" si="35"/>
        <v>-8</v>
      </c>
      <c r="P187" s="4">
        <f t="shared" si="36"/>
        <v>-4</v>
      </c>
    </row>
    <row r="188" spans="3:16" x14ac:dyDescent="0.2">
      <c r="C188" s="4">
        <f t="shared" si="37"/>
        <v>176</v>
      </c>
      <c r="D188" s="4">
        <f t="shared" si="27"/>
        <v>41.411764705882355</v>
      </c>
      <c r="E188" s="4">
        <f t="shared" si="28"/>
        <v>0.72277164317882825</v>
      </c>
      <c r="F188" s="12"/>
      <c r="G188" s="4">
        <f t="shared" si="29"/>
        <v>0.69789896135847063</v>
      </c>
      <c r="H188" s="12">
        <f t="shared" si="30"/>
        <v>0.33632203575431663</v>
      </c>
      <c r="I188" s="4"/>
      <c r="J188" s="13">
        <f t="shared" si="31"/>
        <v>179</v>
      </c>
      <c r="K188" s="4">
        <f t="shared" si="32"/>
        <v>86</v>
      </c>
      <c r="L188" s="12"/>
      <c r="M188" s="4">
        <f t="shared" si="33"/>
        <v>178</v>
      </c>
      <c r="N188" s="12">
        <f t="shared" si="34"/>
        <v>85</v>
      </c>
      <c r="O188" s="4">
        <f t="shared" si="35"/>
        <v>-8</v>
      </c>
      <c r="P188" s="4">
        <f t="shared" si="36"/>
        <v>-4</v>
      </c>
    </row>
    <row r="189" spans="3:16" x14ac:dyDescent="0.2">
      <c r="C189" s="4">
        <f t="shared" si="37"/>
        <v>177</v>
      </c>
      <c r="D189" s="4">
        <f t="shared" si="27"/>
        <v>41.647058823529413</v>
      </c>
      <c r="E189" s="4">
        <f t="shared" si="28"/>
        <v>0.72687830024234434</v>
      </c>
      <c r="F189" s="12"/>
      <c r="G189" s="4">
        <f t="shared" si="29"/>
        <v>0.70114259684692393</v>
      </c>
      <c r="H189" s="12">
        <f t="shared" si="30"/>
        <v>0.33221239030901489</v>
      </c>
      <c r="I189" s="4"/>
      <c r="J189" s="13">
        <f t="shared" si="31"/>
        <v>179</v>
      </c>
      <c r="K189" s="4">
        <f t="shared" si="32"/>
        <v>85</v>
      </c>
      <c r="L189" s="12"/>
      <c r="M189" s="4">
        <f t="shared" si="33"/>
        <v>178</v>
      </c>
      <c r="N189" s="12">
        <f t="shared" si="34"/>
        <v>84</v>
      </c>
      <c r="O189" s="4">
        <f t="shared" si="35"/>
        <v>-7</v>
      </c>
      <c r="P189" s="4">
        <f t="shared" si="36"/>
        <v>-3</v>
      </c>
    </row>
    <row r="190" spans="3:16" x14ac:dyDescent="0.2">
      <c r="C190" s="4">
        <f t="shared" si="37"/>
        <v>178</v>
      </c>
      <c r="D190" s="4">
        <f t="shared" si="27"/>
        <v>41.882352941176471</v>
      </c>
      <c r="E190" s="4">
        <f t="shared" si="28"/>
        <v>0.73098495730586033</v>
      </c>
      <c r="F190" s="12"/>
      <c r="G190" s="4">
        <f t="shared" si="29"/>
        <v>0.70437440783995353</v>
      </c>
      <c r="H190" s="12">
        <f t="shared" si="30"/>
        <v>0.32809714223179975</v>
      </c>
      <c r="I190" s="4"/>
      <c r="J190" s="13">
        <f t="shared" si="31"/>
        <v>180</v>
      </c>
      <c r="K190" s="4">
        <f t="shared" si="32"/>
        <v>84</v>
      </c>
      <c r="L190" s="12"/>
      <c r="M190" s="4">
        <f t="shared" si="33"/>
        <v>179</v>
      </c>
      <c r="N190" s="12">
        <f t="shared" si="34"/>
        <v>83</v>
      </c>
      <c r="O190" s="4">
        <f t="shared" si="35"/>
        <v>-7</v>
      </c>
      <c r="P190" s="4">
        <f t="shared" si="36"/>
        <v>-3</v>
      </c>
    </row>
    <row r="191" spans="3:16" x14ac:dyDescent="0.2">
      <c r="C191" s="4">
        <f t="shared" si="37"/>
        <v>179</v>
      </c>
      <c r="D191" s="4">
        <f t="shared" si="27"/>
        <v>42.117647058823529</v>
      </c>
      <c r="E191" s="4">
        <f t="shared" si="28"/>
        <v>0.73509161436937642</v>
      </c>
      <c r="F191" s="12"/>
      <c r="G191" s="4">
        <f t="shared" si="29"/>
        <v>0.70759433983433206</v>
      </c>
      <c r="H191" s="12">
        <f t="shared" si="30"/>
        <v>0.32397636092471899</v>
      </c>
      <c r="I191" s="4"/>
      <c r="J191" s="13">
        <f t="shared" si="31"/>
        <v>181</v>
      </c>
      <c r="K191" s="4">
        <f t="shared" si="32"/>
        <v>83</v>
      </c>
      <c r="L191" s="12"/>
      <c r="M191" s="4">
        <f t="shared" si="33"/>
        <v>180</v>
      </c>
      <c r="N191" s="12">
        <f t="shared" si="34"/>
        <v>82</v>
      </c>
      <c r="O191" s="4">
        <f t="shared" si="35"/>
        <v>-7</v>
      </c>
      <c r="P191" s="4">
        <f t="shared" si="36"/>
        <v>-3</v>
      </c>
    </row>
    <row r="192" spans="3:16" x14ac:dyDescent="0.2">
      <c r="C192" s="4">
        <f t="shared" si="37"/>
        <v>180</v>
      </c>
      <c r="D192" s="4">
        <f t="shared" si="27"/>
        <v>42.352941176470594</v>
      </c>
      <c r="E192" s="4">
        <f t="shared" si="28"/>
        <v>0.73919827143289252</v>
      </c>
      <c r="F192" s="12"/>
      <c r="G192" s="4">
        <f t="shared" si="29"/>
        <v>0.71080233852716712</v>
      </c>
      <c r="H192" s="12">
        <f t="shared" si="30"/>
        <v>0.31985011588313628</v>
      </c>
      <c r="I192" s="4"/>
      <c r="J192" s="13">
        <f t="shared" si="31"/>
        <v>182</v>
      </c>
      <c r="K192" s="4">
        <f t="shared" si="32"/>
        <v>82</v>
      </c>
      <c r="L192" s="12"/>
      <c r="M192" s="4">
        <f t="shared" si="33"/>
        <v>181</v>
      </c>
      <c r="N192" s="12">
        <f t="shared" si="34"/>
        <v>81</v>
      </c>
      <c r="O192" s="4">
        <f t="shared" si="35"/>
        <v>-7</v>
      </c>
      <c r="P192" s="4">
        <f t="shared" si="36"/>
        <v>-3</v>
      </c>
    </row>
    <row r="193" spans="3:16" x14ac:dyDescent="0.2">
      <c r="C193" s="4">
        <f t="shared" si="37"/>
        <v>181</v>
      </c>
      <c r="D193" s="4">
        <f t="shared" si="27"/>
        <v>42.588235294117652</v>
      </c>
      <c r="E193" s="4">
        <f t="shared" si="28"/>
        <v>0.7433049284964085</v>
      </c>
      <c r="F193" s="12"/>
      <c r="G193" s="4">
        <f t="shared" si="29"/>
        <v>0.7139983498168162</v>
      </c>
      <c r="H193" s="12">
        <f t="shared" si="30"/>
        <v>0.31571847669455921</v>
      </c>
      <c r="I193" s="4"/>
      <c r="J193" s="13">
        <f t="shared" si="31"/>
        <v>183</v>
      </c>
      <c r="K193" s="4">
        <f t="shared" si="32"/>
        <v>81</v>
      </c>
      <c r="L193" s="12"/>
      <c r="M193" s="4">
        <f t="shared" si="33"/>
        <v>182</v>
      </c>
      <c r="N193" s="12">
        <f t="shared" si="34"/>
        <v>80</v>
      </c>
      <c r="O193" s="4">
        <f t="shared" si="35"/>
        <v>-7</v>
      </c>
      <c r="P193" s="4">
        <f t="shared" si="36"/>
        <v>-3</v>
      </c>
    </row>
    <row r="194" spans="3:16" x14ac:dyDescent="0.2">
      <c r="C194" s="4">
        <f t="shared" si="37"/>
        <v>182</v>
      </c>
      <c r="D194" s="4">
        <f t="shared" si="27"/>
        <v>42.82352941176471</v>
      </c>
      <c r="E194" s="4">
        <f t="shared" si="28"/>
        <v>0.7474115855599246</v>
      </c>
      <c r="F194" s="12"/>
      <c r="G194" s="4">
        <f t="shared" si="29"/>
        <v>0.71718231980380054</v>
      </c>
      <c r="H194" s="12">
        <f t="shared" si="30"/>
        <v>0.3115815130374649</v>
      </c>
      <c r="I194" s="4"/>
      <c r="J194" s="13">
        <f t="shared" si="31"/>
        <v>184</v>
      </c>
      <c r="K194" s="4">
        <f t="shared" si="32"/>
        <v>80</v>
      </c>
      <c r="L194" s="12"/>
      <c r="M194" s="4">
        <f t="shared" si="33"/>
        <v>183</v>
      </c>
      <c r="N194" s="12">
        <f t="shared" si="34"/>
        <v>79</v>
      </c>
      <c r="O194" s="4">
        <f t="shared" si="35"/>
        <v>-7</v>
      </c>
      <c r="P194" s="4">
        <f t="shared" si="36"/>
        <v>-3</v>
      </c>
    </row>
    <row r="195" spans="3:16" x14ac:dyDescent="0.2">
      <c r="C195" s="4">
        <f t="shared" si="37"/>
        <v>183</v>
      </c>
      <c r="D195" s="4">
        <f t="shared" si="27"/>
        <v>43.058823529411768</v>
      </c>
      <c r="E195" s="4">
        <f t="shared" si="28"/>
        <v>0.75151824262344069</v>
      </c>
      <c r="F195" s="12"/>
      <c r="G195" s="4">
        <f t="shared" si="29"/>
        <v>0.72035419479171225</v>
      </c>
      <c r="H195" s="12">
        <f t="shared" si="30"/>
        <v>0.30743929468012626</v>
      </c>
      <c r="I195" s="4"/>
      <c r="J195" s="13">
        <f t="shared" si="31"/>
        <v>184</v>
      </c>
      <c r="K195" s="4">
        <f t="shared" si="32"/>
        <v>79</v>
      </c>
      <c r="L195" s="12"/>
      <c r="M195" s="4">
        <f t="shared" si="33"/>
        <v>183</v>
      </c>
      <c r="N195" s="12">
        <f t="shared" si="34"/>
        <v>78</v>
      </c>
      <c r="O195" s="4">
        <f t="shared" si="35"/>
        <v>-6</v>
      </c>
      <c r="P195" s="4">
        <f t="shared" si="36"/>
        <v>-3</v>
      </c>
    </row>
    <row r="196" spans="3:16" x14ac:dyDescent="0.2">
      <c r="C196" s="4">
        <f t="shared" si="37"/>
        <v>184</v>
      </c>
      <c r="D196" s="4">
        <f t="shared" si="27"/>
        <v>43.294117647058826</v>
      </c>
      <c r="E196" s="4">
        <f t="shared" si="28"/>
        <v>0.75562489968695667</v>
      </c>
      <c r="F196" s="12"/>
      <c r="G196" s="4">
        <f t="shared" si="29"/>
        <v>0.72351392128812153</v>
      </c>
      <c r="H196" s="12">
        <f t="shared" si="30"/>
        <v>0.30329189147943431</v>
      </c>
      <c r="I196" s="4"/>
      <c r="J196" s="13">
        <f t="shared" si="31"/>
        <v>185</v>
      </c>
      <c r="K196" s="4">
        <f t="shared" si="32"/>
        <v>78</v>
      </c>
      <c r="L196" s="12"/>
      <c r="M196" s="4">
        <f t="shared" si="33"/>
        <v>184</v>
      </c>
      <c r="N196" s="12">
        <f t="shared" si="34"/>
        <v>77</v>
      </c>
      <c r="O196" s="4">
        <f t="shared" si="35"/>
        <v>-6</v>
      </c>
      <c r="P196" s="4">
        <f t="shared" si="36"/>
        <v>-3</v>
      </c>
    </row>
    <row r="197" spans="3:16" x14ac:dyDescent="0.2">
      <c r="C197" s="4">
        <f t="shared" si="37"/>
        <v>185</v>
      </c>
      <c r="D197" s="4">
        <f t="shared" si="27"/>
        <v>43.529411764705884</v>
      </c>
      <c r="E197" s="4">
        <f t="shared" si="28"/>
        <v>0.75973155675047277</v>
      </c>
      <c r="F197" s="12"/>
      <c r="G197" s="4">
        <f t="shared" si="29"/>
        <v>0.72666144600547788</v>
      </c>
      <c r="H197" s="12">
        <f t="shared" si="30"/>
        <v>0.2991393733797203</v>
      </c>
      <c r="I197" s="4"/>
      <c r="J197" s="13">
        <f t="shared" si="31"/>
        <v>186</v>
      </c>
      <c r="K197" s="4">
        <f t="shared" si="32"/>
        <v>77</v>
      </c>
      <c r="L197" s="12"/>
      <c r="M197" s="4">
        <f t="shared" si="33"/>
        <v>185</v>
      </c>
      <c r="N197" s="12">
        <f t="shared" si="34"/>
        <v>76</v>
      </c>
      <c r="O197" s="4">
        <f t="shared" si="35"/>
        <v>-6</v>
      </c>
      <c r="P197" s="4">
        <f t="shared" si="36"/>
        <v>-3</v>
      </c>
    </row>
    <row r="198" spans="3:16" x14ac:dyDescent="0.2">
      <c r="C198" s="4">
        <f t="shared" si="37"/>
        <v>186</v>
      </c>
      <c r="D198" s="4">
        <f t="shared" si="27"/>
        <v>43.764705882352942</v>
      </c>
      <c r="E198" s="4">
        <f t="shared" si="28"/>
        <v>0.76383821381398886</v>
      </c>
      <c r="F198" s="12"/>
      <c r="G198" s="4">
        <f t="shared" si="29"/>
        <v>0.72979671586200923</v>
      </c>
      <c r="H198" s="12">
        <f t="shared" si="30"/>
        <v>0.29498181041157645</v>
      </c>
      <c r="I198" s="4"/>
      <c r="J198" s="13">
        <f t="shared" si="31"/>
        <v>187</v>
      </c>
      <c r="K198" s="4">
        <f t="shared" si="32"/>
        <v>76</v>
      </c>
      <c r="L198" s="12"/>
      <c r="M198" s="4">
        <f t="shared" si="33"/>
        <v>186</v>
      </c>
      <c r="N198" s="12">
        <f t="shared" si="34"/>
        <v>75</v>
      </c>
      <c r="O198" s="4">
        <f t="shared" si="35"/>
        <v>-6</v>
      </c>
      <c r="P198" s="4">
        <f t="shared" si="36"/>
        <v>-3</v>
      </c>
    </row>
    <row r="199" spans="3:16" x14ac:dyDescent="0.2">
      <c r="C199" s="4">
        <f t="shared" si="37"/>
        <v>187</v>
      </c>
      <c r="D199" s="4">
        <f t="shared" si="27"/>
        <v>44</v>
      </c>
      <c r="E199" s="4">
        <f t="shared" si="28"/>
        <v>0.76794487087750485</v>
      </c>
      <c r="F199" s="12"/>
      <c r="G199" s="4">
        <f t="shared" si="29"/>
        <v>0.73291967798261659</v>
      </c>
      <c r="H199" s="12">
        <f t="shared" si="30"/>
        <v>0.29081927269067503</v>
      </c>
      <c r="I199" s="4"/>
      <c r="J199" s="13">
        <f t="shared" si="31"/>
        <v>188</v>
      </c>
      <c r="K199" s="4">
        <f t="shared" si="32"/>
        <v>74</v>
      </c>
      <c r="L199" s="12"/>
      <c r="M199" s="4">
        <f t="shared" si="33"/>
        <v>187</v>
      </c>
      <c r="N199" s="12">
        <f t="shared" si="34"/>
        <v>73</v>
      </c>
      <c r="O199" s="4">
        <f t="shared" si="35"/>
        <v>-5</v>
      </c>
      <c r="P199" s="4">
        <f t="shared" si="36"/>
        <v>-2</v>
      </c>
    </row>
    <row r="200" spans="3:16" x14ac:dyDescent="0.2">
      <c r="C200" s="4">
        <f t="shared" si="37"/>
        <v>188</v>
      </c>
      <c r="D200" s="4">
        <f t="shared" si="27"/>
        <v>44.235294117647058</v>
      </c>
      <c r="E200" s="4">
        <f t="shared" si="28"/>
        <v>0.77205152794102105</v>
      </c>
      <c r="F200" s="12"/>
      <c r="G200" s="4">
        <f t="shared" si="29"/>
        <v>0.73603027969976664</v>
      </c>
      <c r="H200" s="12">
        <f t="shared" si="30"/>
        <v>0.2866518304165846</v>
      </c>
      <c r="I200" s="4"/>
      <c r="J200" s="13">
        <f t="shared" si="31"/>
        <v>188</v>
      </c>
      <c r="K200" s="4">
        <f t="shared" si="32"/>
        <v>73</v>
      </c>
      <c r="L200" s="12"/>
      <c r="M200" s="4">
        <f t="shared" si="33"/>
        <v>187</v>
      </c>
      <c r="N200" s="12">
        <f t="shared" si="34"/>
        <v>72</v>
      </c>
      <c r="O200" s="4">
        <f t="shared" si="35"/>
        <v>-4</v>
      </c>
      <c r="P200" s="4">
        <f t="shared" si="36"/>
        <v>-2</v>
      </c>
    </row>
    <row r="201" spans="3:16" x14ac:dyDescent="0.2">
      <c r="C201" s="4">
        <f t="shared" si="37"/>
        <v>189</v>
      </c>
      <c r="D201" s="4">
        <f t="shared" si="27"/>
        <v>44.470588235294116</v>
      </c>
      <c r="E201" s="4">
        <f t="shared" si="28"/>
        <v>0.77615818500453715</v>
      </c>
      <c r="F201" s="12"/>
      <c r="G201" s="4">
        <f t="shared" si="29"/>
        <v>0.73912846855437875</v>
      </c>
      <c r="H201" s="12">
        <f t="shared" si="30"/>
        <v>0.28247955387158824</v>
      </c>
      <c r="I201" s="4"/>
      <c r="J201" s="13">
        <f t="shared" si="31"/>
        <v>189</v>
      </c>
      <c r="K201" s="4">
        <f t="shared" si="32"/>
        <v>72</v>
      </c>
      <c r="L201" s="12"/>
      <c r="M201" s="4">
        <f t="shared" si="33"/>
        <v>188</v>
      </c>
      <c r="N201" s="12">
        <f t="shared" si="34"/>
        <v>71</v>
      </c>
      <c r="O201" s="4">
        <f t="shared" si="35"/>
        <v>-4</v>
      </c>
      <c r="P201" s="4">
        <f t="shared" si="36"/>
        <v>-2</v>
      </c>
    </row>
    <row r="202" spans="3:16" x14ac:dyDescent="0.2">
      <c r="C202" s="4">
        <f t="shared" si="37"/>
        <v>190</v>
      </c>
      <c r="D202" s="4">
        <f t="shared" si="27"/>
        <v>44.705882352941174</v>
      </c>
      <c r="E202" s="4">
        <f t="shared" si="28"/>
        <v>0.78026484206805324</v>
      </c>
      <c r="F202" s="12"/>
      <c r="G202" s="4">
        <f t="shared" si="29"/>
        <v>0.74221419229671093</v>
      </c>
      <c r="H202" s="12">
        <f t="shared" si="30"/>
        <v>0.27830251341949624</v>
      </c>
      <c r="I202" s="4"/>
      <c r="J202" s="13">
        <f t="shared" si="31"/>
        <v>190</v>
      </c>
      <c r="K202" s="4">
        <f t="shared" si="32"/>
        <v>71</v>
      </c>
      <c r="L202" s="12"/>
      <c r="M202" s="4">
        <f t="shared" si="33"/>
        <v>189</v>
      </c>
      <c r="N202" s="12">
        <f t="shared" si="34"/>
        <v>70</v>
      </c>
      <c r="O202" s="4">
        <f t="shared" si="35"/>
        <v>-4</v>
      </c>
      <c r="P202" s="4">
        <f t="shared" si="36"/>
        <v>-2</v>
      </c>
    </row>
    <row r="203" spans="3:16" x14ac:dyDescent="0.2">
      <c r="C203" s="4">
        <f t="shared" si="37"/>
        <v>191</v>
      </c>
      <c r="D203" s="4">
        <f t="shared" si="27"/>
        <v>44.941176470588232</v>
      </c>
      <c r="E203" s="4">
        <f t="shared" si="28"/>
        <v>0.78437149913156923</v>
      </c>
      <c r="F203" s="12"/>
      <c r="G203" s="4">
        <f t="shared" si="29"/>
        <v>0.74528739888723994</v>
      </c>
      <c r="H203" s="12">
        <f t="shared" si="30"/>
        <v>0.27412077950446118</v>
      </c>
      <c r="I203" s="4"/>
      <c r="J203" s="13">
        <f t="shared" si="31"/>
        <v>191</v>
      </c>
      <c r="K203" s="4">
        <f t="shared" si="32"/>
        <v>70</v>
      </c>
      <c r="L203" s="12"/>
      <c r="M203" s="4">
        <f t="shared" si="33"/>
        <v>190</v>
      </c>
      <c r="N203" s="12">
        <f t="shared" si="34"/>
        <v>69</v>
      </c>
      <c r="O203" s="4">
        <f t="shared" si="35"/>
        <v>-4</v>
      </c>
      <c r="P203" s="4">
        <f t="shared" si="36"/>
        <v>-2</v>
      </c>
    </row>
    <row r="204" spans="3:16" x14ac:dyDescent="0.2">
      <c r="C204" s="4">
        <f t="shared" si="37"/>
        <v>192</v>
      </c>
      <c r="D204" s="4">
        <f t="shared" ref="D204:D267" si="38">+C204/$A$32*60</f>
        <v>45.17647058823529</v>
      </c>
      <c r="E204" s="4">
        <f t="shared" ref="E204:E267" si="39">+C204/$A$32*PI()/3</f>
        <v>0.78847815619508532</v>
      </c>
      <c r="F204" s="12"/>
      <c r="G204" s="4">
        <f t="shared" ref="G204:G267" si="40">$A$27*(2/SQRT(3)*SIN(E204))</f>
        <v>0.74834803649754011</v>
      </c>
      <c r="H204" s="12">
        <f t="shared" ref="H204:H267" si="41">+$A$27*(COS(E204)-1/SQRT(3)*SIN(E204))</f>
        <v>0.26993442264978795</v>
      </c>
      <c r="I204" s="4"/>
      <c r="J204" s="13">
        <f t="shared" ref="J204:J267" si="42">+ROUND(G204*256,0)</f>
        <v>192</v>
      </c>
      <c r="K204" s="4">
        <f t="shared" ref="K204:K267" si="43">ROUND(+H204*256,0)</f>
        <v>69</v>
      </c>
      <c r="L204" s="12"/>
      <c r="M204" s="4">
        <f t="shared" ref="M204:M267" si="44">TRUNC(TRUNC(ROUND(J204,0)*$A$18,0)/256,0)</f>
        <v>191</v>
      </c>
      <c r="N204" s="12">
        <f t="shared" ref="N204:N267" si="45">TRUNC(TRUNC(ROUND(K204,0)*$A$18,0)/256,0)</f>
        <v>68</v>
      </c>
      <c r="O204" s="4">
        <f t="shared" ref="O204:O267" si="46">$A$32-(N204+M204)</f>
        <v>-4</v>
      </c>
      <c r="P204" s="4">
        <f t="shared" ref="P204:P267" si="47">+TRUNC(O204/2)</f>
        <v>-2</v>
      </c>
    </row>
    <row r="205" spans="3:16" x14ac:dyDescent="0.2">
      <c r="C205" s="4">
        <f t="shared" ref="C205:C266" si="48">+C204+1</f>
        <v>193</v>
      </c>
      <c r="D205" s="4">
        <f t="shared" si="38"/>
        <v>45.411764705882348</v>
      </c>
      <c r="E205" s="4">
        <f t="shared" si="39"/>
        <v>0.79258481325860142</v>
      </c>
      <c r="F205" s="12"/>
      <c r="G205" s="4">
        <f t="shared" si="40"/>
        <v>0.7513960535111559</v>
      </c>
      <c r="H205" s="12">
        <f t="shared" si="41"/>
        <v>0.26574351345674635</v>
      </c>
      <c r="I205" s="4"/>
      <c r="J205" s="13">
        <f t="shared" si="42"/>
        <v>192</v>
      </c>
      <c r="K205" s="4">
        <f t="shared" si="43"/>
        <v>68</v>
      </c>
      <c r="L205" s="12"/>
      <c r="M205" s="4">
        <f t="shared" si="44"/>
        <v>191</v>
      </c>
      <c r="N205" s="12">
        <f t="shared" si="45"/>
        <v>67</v>
      </c>
      <c r="O205" s="4">
        <f t="shared" si="46"/>
        <v>-3</v>
      </c>
      <c r="P205" s="4">
        <f t="shared" si="47"/>
        <v>-1</v>
      </c>
    </row>
    <row r="206" spans="3:16" x14ac:dyDescent="0.2">
      <c r="C206" s="4">
        <f t="shared" si="48"/>
        <v>194</v>
      </c>
      <c r="D206" s="4">
        <f t="shared" si="38"/>
        <v>45.647058823529406</v>
      </c>
      <c r="E206" s="4">
        <f t="shared" si="39"/>
        <v>0.7966914703221174</v>
      </c>
      <c r="F206" s="12"/>
      <c r="G206" s="4">
        <f t="shared" si="40"/>
        <v>0.75443139852447383</v>
      </c>
      <c r="H206" s="12">
        <f t="shared" si="41"/>
        <v>0.2615481226033794</v>
      </c>
      <c r="I206" s="4"/>
      <c r="J206" s="13">
        <f t="shared" si="42"/>
        <v>193</v>
      </c>
      <c r="K206" s="4">
        <f t="shared" si="43"/>
        <v>67</v>
      </c>
      <c r="L206" s="12"/>
      <c r="M206" s="4">
        <f t="shared" si="44"/>
        <v>192</v>
      </c>
      <c r="N206" s="12">
        <f t="shared" si="45"/>
        <v>66</v>
      </c>
      <c r="O206" s="4">
        <f t="shared" si="46"/>
        <v>-3</v>
      </c>
      <c r="P206" s="4">
        <f t="shared" si="47"/>
        <v>-1</v>
      </c>
    </row>
    <row r="207" spans="3:16" x14ac:dyDescent="0.2">
      <c r="C207" s="4">
        <f t="shared" si="48"/>
        <v>195</v>
      </c>
      <c r="D207" s="4">
        <f t="shared" si="38"/>
        <v>45.882352941176464</v>
      </c>
      <c r="E207" s="4">
        <f t="shared" si="39"/>
        <v>0.8007981273856335</v>
      </c>
      <c r="F207" s="12"/>
      <c r="G207" s="4">
        <f t="shared" si="40"/>
        <v>0.75745402034758824</v>
      </c>
      <c r="H207" s="12">
        <f t="shared" si="41"/>
        <v>0.25734832084331138</v>
      </c>
      <c r="I207" s="4"/>
      <c r="J207" s="13">
        <f t="shared" si="42"/>
        <v>194</v>
      </c>
      <c r="K207" s="4">
        <f t="shared" si="43"/>
        <v>66</v>
      </c>
      <c r="L207" s="12"/>
      <c r="M207" s="4">
        <f t="shared" si="44"/>
        <v>193</v>
      </c>
      <c r="N207" s="12">
        <f t="shared" si="45"/>
        <v>65</v>
      </c>
      <c r="O207" s="4">
        <f t="shared" si="46"/>
        <v>-3</v>
      </c>
      <c r="P207" s="4">
        <f t="shared" si="47"/>
        <v>-1</v>
      </c>
    </row>
    <row r="208" spans="3:16" x14ac:dyDescent="0.2">
      <c r="C208" s="4">
        <f t="shared" si="48"/>
        <v>196</v>
      </c>
      <c r="D208" s="4">
        <f t="shared" si="38"/>
        <v>46.117647058823529</v>
      </c>
      <c r="E208" s="4">
        <f t="shared" si="39"/>
        <v>0.8049047844491497</v>
      </c>
      <c r="F208" s="12"/>
      <c r="G208" s="4">
        <f t="shared" si="40"/>
        <v>0.76046386800516563</v>
      </c>
      <c r="H208" s="12">
        <f t="shared" si="41"/>
        <v>0.25314417900455483</v>
      </c>
      <c r="I208" s="4"/>
      <c r="J208" s="13">
        <f t="shared" si="42"/>
        <v>195</v>
      </c>
      <c r="K208" s="4">
        <f t="shared" si="43"/>
        <v>65</v>
      </c>
      <c r="L208" s="12"/>
      <c r="M208" s="4">
        <f t="shared" si="44"/>
        <v>194</v>
      </c>
      <c r="N208" s="12">
        <f t="shared" si="45"/>
        <v>64</v>
      </c>
      <c r="O208" s="4">
        <f t="shared" si="46"/>
        <v>-3</v>
      </c>
      <c r="P208" s="4">
        <f t="shared" si="47"/>
        <v>-1</v>
      </c>
    </row>
    <row r="209" spans="3:16" x14ac:dyDescent="0.2">
      <c r="C209" s="4">
        <f t="shared" si="48"/>
        <v>197</v>
      </c>
      <c r="D209" s="4">
        <f t="shared" si="38"/>
        <v>46.352941176470587</v>
      </c>
      <c r="E209" s="4">
        <f t="shared" si="39"/>
        <v>0.8090114415126658</v>
      </c>
      <c r="F209" s="12"/>
      <c r="G209" s="4">
        <f t="shared" si="40"/>
        <v>0.76346089073730328</v>
      </c>
      <c r="H209" s="12">
        <f t="shared" si="41"/>
        <v>0.24893576798831621</v>
      </c>
      <c r="I209" s="4"/>
      <c r="J209" s="13">
        <f t="shared" si="42"/>
        <v>195</v>
      </c>
      <c r="K209" s="4">
        <f t="shared" si="43"/>
        <v>64</v>
      </c>
      <c r="L209" s="12"/>
      <c r="M209" s="4">
        <f t="shared" si="44"/>
        <v>194</v>
      </c>
      <c r="N209" s="12">
        <f t="shared" si="45"/>
        <v>63</v>
      </c>
      <c r="O209" s="4">
        <f t="shared" si="46"/>
        <v>-2</v>
      </c>
      <c r="P209" s="4">
        <f t="shared" si="47"/>
        <v>-1</v>
      </c>
    </row>
    <row r="210" spans="3:16" x14ac:dyDescent="0.2">
      <c r="C210" s="4">
        <f t="shared" si="48"/>
        <v>198</v>
      </c>
      <c r="D210" s="4">
        <f t="shared" si="38"/>
        <v>46.588235294117645</v>
      </c>
      <c r="E210" s="4">
        <f t="shared" si="39"/>
        <v>0.81311809857618178</v>
      </c>
      <c r="F210" s="12"/>
      <c r="G210" s="4">
        <f t="shared" si="40"/>
        <v>0.76644503800038599</v>
      </c>
      <c r="H210" s="12">
        <f t="shared" si="41"/>
        <v>0.24472315876779996</v>
      </c>
      <c r="I210" s="4"/>
      <c r="J210" s="13">
        <f t="shared" si="42"/>
        <v>196</v>
      </c>
      <c r="K210" s="4">
        <f t="shared" si="43"/>
        <v>63</v>
      </c>
      <c r="L210" s="12"/>
      <c r="M210" s="4">
        <f t="shared" si="44"/>
        <v>195</v>
      </c>
      <c r="N210" s="12">
        <f t="shared" si="45"/>
        <v>62</v>
      </c>
      <c r="O210" s="4">
        <f t="shared" si="46"/>
        <v>-2</v>
      </c>
      <c r="P210" s="4">
        <f t="shared" si="47"/>
        <v>-1</v>
      </c>
    </row>
    <row r="211" spans="3:16" x14ac:dyDescent="0.2">
      <c r="C211" s="4">
        <f t="shared" si="48"/>
        <v>199</v>
      </c>
      <c r="D211" s="4">
        <f t="shared" si="38"/>
        <v>46.823529411764703</v>
      </c>
      <c r="E211" s="4">
        <f t="shared" si="39"/>
        <v>0.81722475563969788</v>
      </c>
      <c r="F211" s="12"/>
      <c r="G211" s="4">
        <f t="shared" si="40"/>
        <v>0.76941625946793857</v>
      </c>
      <c r="H211" s="12">
        <f t="shared" si="41"/>
        <v>0.24050642238701134</v>
      </c>
      <c r="I211" s="4"/>
      <c r="J211" s="13">
        <f t="shared" si="42"/>
        <v>197</v>
      </c>
      <c r="K211" s="4">
        <f t="shared" si="43"/>
        <v>62</v>
      </c>
      <c r="L211" s="12"/>
      <c r="M211" s="4">
        <f t="shared" si="44"/>
        <v>196</v>
      </c>
      <c r="N211" s="12">
        <f t="shared" si="45"/>
        <v>61</v>
      </c>
      <c r="O211" s="4">
        <f t="shared" si="46"/>
        <v>-2</v>
      </c>
      <c r="P211" s="4">
        <f t="shared" si="47"/>
        <v>-1</v>
      </c>
    </row>
    <row r="212" spans="3:16" x14ac:dyDescent="0.2">
      <c r="C212" s="4">
        <f t="shared" si="48"/>
        <v>200</v>
      </c>
      <c r="D212" s="4">
        <f t="shared" si="38"/>
        <v>47.058823529411761</v>
      </c>
      <c r="E212" s="4">
        <f t="shared" si="39"/>
        <v>0.82133141270321397</v>
      </c>
      <c r="F212" s="12"/>
      <c r="G212" s="4">
        <f t="shared" si="40"/>
        <v>0.77237450503147387</v>
      </c>
      <c r="H212" s="12">
        <f t="shared" si="41"/>
        <v>0.23628562995955874</v>
      </c>
      <c r="I212" s="4"/>
      <c r="J212" s="13">
        <f t="shared" si="42"/>
        <v>198</v>
      </c>
      <c r="K212" s="4">
        <f t="shared" si="43"/>
        <v>60</v>
      </c>
      <c r="L212" s="12"/>
      <c r="M212" s="4">
        <f t="shared" si="44"/>
        <v>197</v>
      </c>
      <c r="N212" s="12">
        <f t="shared" si="45"/>
        <v>59</v>
      </c>
      <c r="O212" s="4">
        <f t="shared" si="46"/>
        <v>-1</v>
      </c>
      <c r="P212" s="4">
        <f t="shared" si="47"/>
        <v>0</v>
      </c>
    </row>
    <row r="213" spans="3:16" x14ac:dyDescent="0.2">
      <c r="C213" s="4">
        <f t="shared" si="48"/>
        <v>201</v>
      </c>
      <c r="D213" s="4">
        <f t="shared" si="38"/>
        <v>47.294117647058819</v>
      </c>
      <c r="E213" s="4">
        <f t="shared" si="39"/>
        <v>0.82543806976672995</v>
      </c>
      <c r="F213" s="12"/>
      <c r="G213" s="4">
        <f t="shared" si="40"/>
        <v>0.77531972480133848</v>
      </c>
      <c r="H213" s="12">
        <f t="shared" si="41"/>
        <v>0.23206085266745441</v>
      </c>
      <c r="I213" s="4"/>
      <c r="J213" s="13">
        <f t="shared" si="42"/>
        <v>198</v>
      </c>
      <c r="K213" s="4">
        <f t="shared" si="43"/>
        <v>59</v>
      </c>
      <c r="L213" s="12"/>
      <c r="M213" s="4">
        <f t="shared" si="44"/>
        <v>197</v>
      </c>
      <c r="N213" s="12">
        <f t="shared" si="45"/>
        <v>58</v>
      </c>
      <c r="O213" s="4">
        <f t="shared" si="46"/>
        <v>0</v>
      </c>
      <c r="P213" s="4">
        <f t="shared" si="47"/>
        <v>0</v>
      </c>
    </row>
    <row r="214" spans="3:16" x14ac:dyDescent="0.2">
      <c r="C214" s="4">
        <f t="shared" si="48"/>
        <v>202</v>
      </c>
      <c r="D214" s="4">
        <f t="shared" si="38"/>
        <v>47.529411764705877</v>
      </c>
      <c r="E214" s="4">
        <f t="shared" si="39"/>
        <v>0.82954472683024605</v>
      </c>
      <c r="F214" s="12"/>
      <c r="G214" s="4">
        <f t="shared" si="40"/>
        <v>0.77825186910755428</v>
      </c>
      <c r="H214" s="12">
        <f t="shared" si="41"/>
        <v>0.22783216175991297</v>
      </c>
      <c r="I214" s="4"/>
      <c r="J214" s="13">
        <f t="shared" si="42"/>
        <v>199</v>
      </c>
      <c r="K214" s="4">
        <f t="shared" si="43"/>
        <v>58</v>
      </c>
      <c r="L214" s="12"/>
      <c r="M214" s="4">
        <f t="shared" si="44"/>
        <v>198</v>
      </c>
      <c r="N214" s="12">
        <f t="shared" si="45"/>
        <v>57</v>
      </c>
      <c r="O214" s="4">
        <f t="shared" si="46"/>
        <v>0</v>
      </c>
      <c r="P214" s="4">
        <f t="shared" si="47"/>
        <v>0</v>
      </c>
    </row>
    <row r="215" spans="3:16" x14ac:dyDescent="0.2">
      <c r="C215" s="4">
        <f t="shared" si="48"/>
        <v>203</v>
      </c>
      <c r="D215" s="4">
        <f t="shared" si="38"/>
        <v>47.764705882352935</v>
      </c>
      <c r="E215" s="4">
        <f t="shared" si="39"/>
        <v>0.83365138389376214</v>
      </c>
      <c r="F215" s="12"/>
      <c r="G215" s="4">
        <f t="shared" si="40"/>
        <v>0.78117088850065508</v>
      </c>
      <c r="H215" s="12">
        <f t="shared" si="41"/>
        <v>0.22359962855215168</v>
      </c>
      <c r="I215" s="4"/>
      <c r="J215" s="13">
        <f t="shared" si="42"/>
        <v>200</v>
      </c>
      <c r="K215" s="4">
        <f t="shared" si="43"/>
        <v>57</v>
      </c>
      <c r="L215" s="12"/>
      <c r="M215" s="4">
        <f t="shared" si="44"/>
        <v>199</v>
      </c>
      <c r="N215" s="12">
        <f t="shared" si="45"/>
        <v>56</v>
      </c>
      <c r="O215" s="4">
        <f t="shared" si="46"/>
        <v>0</v>
      </c>
      <c r="P215" s="4">
        <f t="shared" si="47"/>
        <v>0</v>
      </c>
    </row>
    <row r="216" spans="3:16" x14ac:dyDescent="0.2">
      <c r="C216" s="4">
        <f t="shared" si="48"/>
        <v>204</v>
      </c>
      <c r="D216" s="4">
        <f t="shared" si="38"/>
        <v>48</v>
      </c>
      <c r="E216" s="4">
        <f t="shared" si="39"/>
        <v>0.83775804095727813</v>
      </c>
      <c r="F216" s="12"/>
      <c r="G216" s="4">
        <f t="shared" si="40"/>
        <v>0.7840767337525214</v>
      </c>
      <c r="H216" s="12">
        <f t="shared" si="41"/>
        <v>0.21936332442418621</v>
      </c>
      <c r="I216" s="4"/>
      <c r="J216" s="13">
        <f t="shared" si="42"/>
        <v>201</v>
      </c>
      <c r="K216" s="4">
        <f t="shared" si="43"/>
        <v>56</v>
      </c>
      <c r="L216" s="12"/>
      <c r="M216" s="4">
        <f t="shared" si="44"/>
        <v>200</v>
      </c>
      <c r="N216" s="12">
        <f t="shared" si="45"/>
        <v>55</v>
      </c>
      <c r="O216" s="4">
        <f t="shared" si="46"/>
        <v>0</v>
      </c>
      <c r="P216" s="4">
        <f t="shared" si="47"/>
        <v>0</v>
      </c>
    </row>
    <row r="217" spans="3:16" x14ac:dyDescent="0.2">
      <c r="C217" s="4">
        <f t="shared" si="48"/>
        <v>205</v>
      </c>
      <c r="D217" s="4">
        <f t="shared" si="38"/>
        <v>48.235294117647058</v>
      </c>
      <c r="E217" s="4">
        <f t="shared" si="39"/>
        <v>0.84186469802079422</v>
      </c>
      <c r="F217" s="12"/>
      <c r="G217" s="4">
        <f t="shared" si="40"/>
        <v>0.78696935585721106</v>
      </c>
      <c r="H217" s="12">
        <f t="shared" si="41"/>
        <v>0.21512332081962701</v>
      </c>
      <c r="I217" s="4"/>
      <c r="J217" s="13">
        <f t="shared" si="42"/>
        <v>201</v>
      </c>
      <c r="K217" s="4">
        <f t="shared" si="43"/>
        <v>55</v>
      </c>
      <c r="L217" s="12"/>
      <c r="M217" s="4">
        <f t="shared" si="44"/>
        <v>200</v>
      </c>
      <c r="N217" s="12">
        <f t="shared" si="45"/>
        <v>54</v>
      </c>
      <c r="O217" s="4">
        <f t="shared" si="46"/>
        <v>1</v>
      </c>
      <c r="P217" s="4">
        <f t="shared" si="47"/>
        <v>0</v>
      </c>
    </row>
    <row r="218" spans="3:16" x14ac:dyDescent="0.2">
      <c r="C218" s="4">
        <f t="shared" si="48"/>
        <v>206</v>
      </c>
      <c r="D218" s="4">
        <f t="shared" si="38"/>
        <v>48.470588235294116</v>
      </c>
      <c r="E218" s="4">
        <f t="shared" si="39"/>
        <v>0.84597135508431032</v>
      </c>
      <c r="F218" s="12"/>
      <c r="G218" s="4">
        <f t="shared" si="40"/>
        <v>0.78984870603178436</v>
      </c>
      <c r="H218" s="12">
        <f t="shared" si="41"/>
        <v>0.21087968924447514</v>
      </c>
      <c r="I218" s="4"/>
      <c r="J218" s="13">
        <f t="shared" si="42"/>
        <v>202</v>
      </c>
      <c r="K218" s="4">
        <f t="shared" si="43"/>
        <v>54</v>
      </c>
      <c r="L218" s="12"/>
      <c r="M218" s="4">
        <f t="shared" si="44"/>
        <v>201</v>
      </c>
      <c r="N218" s="12">
        <f t="shared" si="45"/>
        <v>53</v>
      </c>
      <c r="O218" s="4">
        <f t="shared" si="46"/>
        <v>1</v>
      </c>
      <c r="P218" s="4">
        <f t="shared" si="47"/>
        <v>0</v>
      </c>
    </row>
    <row r="219" spans="3:16" x14ac:dyDescent="0.2">
      <c r="C219" s="4">
        <f t="shared" si="48"/>
        <v>207</v>
      </c>
      <c r="D219" s="4">
        <f t="shared" si="38"/>
        <v>48.705882352941174</v>
      </c>
      <c r="E219" s="4">
        <f t="shared" si="39"/>
        <v>0.8500780121478263</v>
      </c>
      <c r="F219" s="12"/>
      <c r="G219" s="4">
        <f t="shared" si="40"/>
        <v>0.79271473571712747</v>
      </c>
      <c r="H219" s="12">
        <f t="shared" si="41"/>
        <v>0.2066325012659162</v>
      </c>
      <c r="I219" s="4"/>
      <c r="J219" s="13">
        <f t="shared" si="42"/>
        <v>203</v>
      </c>
      <c r="K219" s="4">
        <f t="shared" si="43"/>
        <v>53</v>
      </c>
      <c r="L219" s="12"/>
      <c r="M219" s="4">
        <f t="shared" si="44"/>
        <v>202</v>
      </c>
      <c r="N219" s="12">
        <f t="shared" si="45"/>
        <v>52</v>
      </c>
      <c r="O219" s="4">
        <f t="shared" si="46"/>
        <v>1</v>
      </c>
      <c r="P219" s="4">
        <f t="shared" si="47"/>
        <v>0</v>
      </c>
    </row>
    <row r="220" spans="3:16" x14ac:dyDescent="0.2">
      <c r="C220" s="4">
        <f t="shared" si="48"/>
        <v>208</v>
      </c>
      <c r="D220" s="4">
        <f t="shared" si="38"/>
        <v>48.941176470588232</v>
      </c>
      <c r="E220" s="4">
        <f t="shared" si="39"/>
        <v>0.8541846692113424</v>
      </c>
      <c r="F220" s="12"/>
      <c r="G220" s="4">
        <f t="shared" si="40"/>
        <v>0.79556739657877218</v>
      </c>
      <c r="H220" s="12">
        <f t="shared" si="41"/>
        <v>0.20238182851111233</v>
      </c>
      <c r="I220" s="4"/>
      <c r="J220" s="13">
        <f t="shared" si="42"/>
        <v>204</v>
      </c>
      <c r="K220" s="4">
        <f t="shared" si="43"/>
        <v>52</v>
      </c>
      <c r="L220" s="12"/>
      <c r="M220" s="4">
        <f t="shared" si="44"/>
        <v>203</v>
      </c>
      <c r="N220" s="12">
        <f t="shared" si="45"/>
        <v>51</v>
      </c>
      <c r="O220" s="4">
        <f t="shared" si="46"/>
        <v>1</v>
      </c>
      <c r="P220" s="4">
        <f t="shared" si="47"/>
        <v>0</v>
      </c>
    </row>
    <row r="221" spans="3:16" x14ac:dyDescent="0.2">
      <c r="C221" s="4">
        <f t="shared" si="48"/>
        <v>209</v>
      </c>
      <c r="D221" s="4">
        <f t="shared" si="38"/>
        <v>49.17647058823529</v>
      </c>
      <c r="E221" s="4">
        <f t="shared" si="39"/>
        <v>0.85829132627485849</v>
      </c>
      <c r="F221" s="12"/>
      <c r="G221" s="4">
        <f t="shared" si="40"/>
        <v>0.7984066405077096</v>
      </c>
      <c r="H221" s="12">
        <f t="shared" si="41"/>
        <v>0.19812774266599592</v>
      </c>
      <c r="I221" s="4"/>
      <c r="J221" s="13">
        <f t="shared" si="42"/>
        <v>204</v>
      </c>
      <c r="K221" s="4">
        <f t="shared" si="43"/>
        <v>51</v>
      </c>
      <c r="L221" s="12"/>
      <c r="M221" s="4">
        <f t="shared" si="44"/>
        <v>203</v>
      </c>
      <c r="N221" s="12">
        <f t="shared" si="45"/>
        <v>50</v>
      </c>
      <c r="O221" s="4">
        <f t="shared" si="46"/>
        <v>2</v>
      </c>
      <c r="P221" s="4">
        <f t="shared" si="47"/>
        <v>1</v>
      </c>
    </row>
    <row r="222" spans="3:16" x14ac:dyDescent="0.2">
      <c r="C222" s="4">
        <f t="shared" si="48"/>
        <v>210</v>
      </c>
      <c r="D222" s="4">
        <f t="shared" si="38"/>
        <v>49.411764705882348</v>
      </c>
      <c r="E222" s="4">
        <f t="shared" si="39"/>
        <v>0.86239798333837447</v>
      </c>
      <c r="F222" s="12"/>
      <c r="G222" s="4">
        <f t="shared" si="40"/>
        <v>0.80123241962120206</v>
      </c>
      <c r="H222" s="12">
        <f t="shared" si="41"/>
        <v>0.19387031547405953</v>
      </c>
      <c r="I222" s="4"/>
      <c r="J222" s="13">
        <f t="shared" si="42"/>
        <v>205</v>
      </c>
      <c r="K222" s="4">
        <f t="shared" si="43"/>
        <v>50</v>
      </c>
      <c r="L222" s="12"/>
      <c r="M222" s="4">
        <f t="shared" si="44"/>
        <v>204</v>
      </c>
      <c r="N222" s="12">
        <f t="shared" si="45"/>
        <v>49</v>
      </c>
      <c r="O222" s="4">
        <f t="shared" si="46"/>
        <v>2</v>
      </c>
      <c r="P222" s="4">
        <f t="shared" si="47"/>
        <v>1</v>
      </c>
    </row>
    <row r="223" spans="3:16" x14ac:dyDescent="0.2">
      <c r="C223" s="4">
        <f t="shared" si="48"/>
        <v>211</v>
      </c>
      <c r="D223" s="4">
        <f t="shared" si="38"/>
        <v>49.647058823529406</v>
      </c>
      <c r="E223" s="4">
        <f t="shared" si="39"/>
        <v>0.86650464040189057</v>
      </c>
      <c r="F223" s="12"/>
      <c r="G223" s="4">
        <f t="shared" si="40"/>
        <v>0.80404468626359149</v>
      </c>
      <c r="H223" s="12">
        <f t="shared" si="41"/>
        <v>0.18960961873514559</v>
      </c>
      <c r="I223" s="4"/>
      <c r="J223" s="13">
        <f t="shared" si="42"/>
        <v>206</v>
      </c>
      <c r="K223" s="4">
        <f t="shared" si="43"/>
        <v>49</v>
      </c>
      <c r="L223" s="12"/>
      <c r="M223" s="4">
        <f t="shared" si="44"/>
        <v>205</v>
      </c>
      <c r="N223" s="12">
        <f t="shared" si="45"/>
        <v>48</v>
      </c>
      <c r="O223" s="4">
        <f t="shared" si="46"/>
        <v>2</v>
      </c>
      <c r="P223" s="4">
        <f t="shared" si="47"/>
        <v>1</v>
      </c>
    </row>
    <row r="224" spans="3:16" x14ac:dyDescent="0.2">
      <c r="C224" s="4">
        <f t="shared" si="48"/>
        <v>212</v>
      </c>
      <c r="D224" s="4">
        <f t="shared" si="38"/>
        <v>49.882352941176471</v>
      </c>
      <c r="E224" s="4">
        <f t="shared" si="39"/>
        <v>0.87061129746540677</v>
      </c>
      <c r="F224" s="12"/>
      <c r="G224" s="4">
        <f t="shared" si="40"/>
        <v>0.80684339300710151</v>
      </c>
      <c r="H224" s="12">
        <f t="shared" si="41"/>
        <v>0.18534572430423704</v>
      </c>
      <c r="I224" s="4"/>
      <c r="J224" s="13">
        <f t="shared" si="42"/>
        <v>207</v>
      </c>
      <c r="K224" s="4">
        <f t="shared" si="43"/>
        <v>47</v>
      </c>
      <c r="L224" s="12"/>
      <c r="M224" s="4">
        <f t="shared" si="44"/>
        <v>206</v>
      </c>
      <c r="N224" s="12">
        <f t="shared" si="45"/>
        <v>46</v>
      </c>
      <c r="O224" s="4">
        <f t="shared" si="46"/>
        <v>3</v>
      </c>
      <c r="P224" s="4">
        <f t="shared" si="47"/>
        <v>1</v>
      </c>
    </row>
    <row r="225" spans="3:16" x14ac:dyDescent="0.2">
      <c r="C225" s="4">
        <f t="shared" si="48"/>
        <v>213</v>
      </c>
      <c r="D225" s="4">
        <f t="shared" si="38"/>
        <v>50.117647058823529</v>
      </c>
      <c r="E225" s="4">
        <f t="shared" si="39"/>
        <v>0.87471795452892287</v>
      </c>
      <c r="F225" s="12"/>
      <c r="G225" s="4">
        <f t="shared" si="40"/>
        <v>0.8096284926526387</v>
      </c>
      <c r="H225" s="12">
        <f t="shared" si="41"/>
        <v>0.18107870409024437</v>
      </c>
      <c r="I225" s="4"/>
      <c r="J225" s="13">
        <f t="shared" si="42"/>
        <v>207</v>
      </c>
      <c r="K225" s="4">
        <f t="shared" si="43"/>
        <v>46</v>
      </c>
      <c r="L225" s="12"/>
      <c r="M225" s="4">
        <f t="shared" si="44"/>
        <v>206</v>
      </c>
      <c r="N225" s="12">
        <f t="shared" si="45"/>
        <v>45</v>
      </c>
      <c r="O225" s="4">
        <f t="shared" si="46"/>
        <v>4</v>
      </c>
      <c r="P225" s="4">
        <f t="shared" si="47"/>
        <v>2</v>
      </c>
    </row>
    <row r="226" spans="3:16" x14ac:dyDescent="0.2">
      <c r="C226" s="4">
        <f t="shared" si="48"/>
        <v>214</v>
      </c>
      <c r="D226" s="4">
        <f t="shared" si="38"/>
        <v>50.352941176470587</v>
      </c>
      <c r="E226" s="4">
        <f t="shared" si="39"/>
        <v>0.87882461159243885</v>
      </c>
      <c r="F226" s="12"/>
      <c r="G226" s="4">
        <f t="shared" si="40"/>
        <v>0.81239993823058754</v>
      </c>
      <c r="H226" s="12">
        <f t="shared" si="41"/>
        <v>0.17680863005479303</v>
      </c>
      <c r="I226" s="4"/>
      <c r="J226" s="13">
        <f t="shared" si="42"/>
        <v>208</v>
      </c>
      <c r="K226" s="4">
        <f t="shared" si="43"/>
        <v>45</v>
      </c>
      <c r="L226" s="12"/>
      <c r="M226" s="4">
        <f t="shared" si="44"/>
        <v>207</v>
      </c>
      <c r="N226" s="12">
        <f t="shared" si="45"/>
        <v>44</v>
      </c>
      <c r="O226" s="4">
        <f t="shared" si="46"/>
        <v>4</v>
      </c>
      <c r="P226" s="4">
        <f t="shared" si="47"/>
        <v>2</v>
      </c>
    </row>
    <row r="227" spans="3:16" x14ac:dyDescent="0.2">
      <c r="C227" s="4">
        <f t="shared" si="48"/>
        <v>215</v>
      </c>
      <c r="D227" s="4">
        <f t="shared" si="38"/>
        <v>50.588235294117645</v>
      </c>
      <c r="E227" s="4">
        <f t="shared" si="39"/>
        <v>0.88293126865595495</v>
      </c>
      <c r="F227" s="12"/>
      <c r="G227" s="4">
        <f t="shared" si="40"/>
        <v>0.81515768300160363</v>
      </c>
      <c r="H227" s="12">
        <f t="shared" si="41"/>
        <v>0.17253557421101004</v>
      </c>
      <c r="I227" s="4"/>
      <c r="J227" s="13">
        <f t="shared" si="42"/>
        <v>209</v>
      </c>
      <c r="K227" s="4">
        <f t="shared" si="43"/>
        <v>44</v>
      </c>
      <c r="L227" s="12"/>
      <c r="M227" s="4">
        <f t="shared" si="44"/>
        <v>208</v>
      </c>
      <c r="N227" s="12">
        <f t="shared" si="45"/>
        <v>43</v>
      </c>
      <c r="O227" s="4">
        <f t="shared" si="46"/>
        <v>4</v>
      </c>
      <c r="P227" s="4">
        <f t="shared" si="47"/>
        <v>2</v>
      </c>
    </row>
    <row r="228" spans="3:16" x14ac:dyDescent="0.2">
      <c r="C228" s="4">
        <f t="shared" si="48"/>
        <v>216</v>
      </c>
      <c r="D228" s="4">
        <f t="shared" si="38"/>
        <v>50.823529411764703</v>
      </c>
      <c r="E228" s="4">
        <f t="shared" si="39"/>
        <v>0.88703792571947104</v>
      </c>
      <c r="F228" s="12"/>
      <c r="G228" s="4">
        <f t="shared" si="40"/>
        <v>0.81790168045740053</v>
      </c>
      <c r="H228" s="12">
        <f t="shared" si="41"/>
        <v>0.1682596086223094</v>
      </c>
      <c r="I228" s="4"/>
      <c r="J228" s="13">
        <f t="shared" si="42"/>
        <v>209</v>
      </c>
      <c r="K228" s="4">
        <f t="shared" si="43"/>
        <v>43</v>
      </c>
      <c r="L228" s="12"/>
      <c r="M228" s="4">
        <f t="shared" si="44"/>
        <v>208</v>
      </c>
      <c r="N228" s="12">
        <f t="shared" si="45"/>
        <v>42</v>
      </c>
      <c r="O228" s="4">
        <f t="shared" si="46"/>
        <v>5</v>
      </c>
      <c r="P228" s="4">
        <f t="shared" si="47"/>
        <v>2</v>
      </c>
    </row>
    <row r="229" spans="3:16" x14ac:dyDescent="0.2">
      <c r="C229" s="4">
        <f t="shared" si="48"/>
        <v>217</v>
      </c>
      <c r="D229" s="4">
        <f t="shared" si="38"/>
        <v>51.058823529411761</v>
      </c>
      <c r="E229" s="4">
        <f t="shared" si="39"/>
        <v>0.89114458278298703</v>
      </c>
      <c r="F229" s="12"/>
      <c r="G229" s="4">
        <f t="shared" si="40"/>
        <v>0.82063188432153567</v>
      </c>
      <c r="H229" s="12">
        <f t="shared" si="41"/>
        <v>0.16398080540117699</v>
      </c>
      <c r="I229" s="4"/>
      <c r="J229" s="13">
        <f t="shared" si="42"/>
        <v>210</v>
      </c>
      <c r="K229" s="4">
        <f t="shared" si="43"/>
        <v>42</v>
      </c>
      <c r="L229" s="12"/>
      <c r="M229" s="4">
        <f t="shared" si="44"/>
        <v>209</v>
      </c>
      <c r="N229" s="12">
        <f t="shared" si="45"/>
        <v>41</v>
      </c>
      <c r="O229" s="4">
        <f t="shared" si="46"/>
        <v>5</v>
      </c>
      <c r="P229" s="4">
        <f t="shared" si="47"/>
        <v>2</v>
      </c>
    </row>
    <row r="230" spans="3:16" x14ac:dyDescent="0.2">
      <c r="C230" s="4">
        <f t="shared" si="48"/>
        <v>218</v>
      </c>
      <c r="D230" s="4">
        <f t="shared" si="38"/>
        <v>51.294117647058819</v>
      </c>
      <c r="E230" s="4">
        <f t="shared" si="39"/>
        <v>0.89525123984650312</v>
      </c>
      <c r="F230" s="12"/>
      <c r="G230" s="4">
        <f t="shared" si="40"/>
        <v>0.82334824855018962</v>
      </c>
      <c r="H230" s="12">
        <f t="shared" si="41"/>
        <v>0.15969923670795397</v>
      </c>
      <c r="I230" s="4"/>
      <c r="J230" s="13">
        <f t="shared" si="42"/>
        <v>211</v>
      </c>
      <c r="K230" s="4">
        <f t="shared" si="43"/>
        <v>41</v>
      </c>
      <c r="L230" s="12"/>
      <c r="M230" s="4">
        <f t="shared" si="44"/>
        <v>210</v>
      </c>
      <c r="N230" s="12">
        <f t="shared" si="45"/>
        <v>40</v>
      </c>
      <c r="O230" s="4">
        <f t="shared" si="46"/>
        <v>5</v>
      </c>
      <c r="P230" s="4">
        <f t="shared" si="47"/>
        <v>2</v>
      </c>
    </row>
    <row r="231" spans="3:16" x14ac:dyDescent="0.2">
      <c r="C231" s="4">
        <f t="shared" si="48"/>
        <v>219</v>
      </c>
      <c r="D231" s="4">
        <f t="shared" si="38"/>
        <v>51.529411764705877</v>
      </c>
      <c r="E231" s="4">
        <f t="shared" si="39"/>
        <v>0.89935789691001922</v>
      </c>
      <c r="F231" s="12"/>
      <c r="G231" s="4">
        <f t="shared" si="40"/>
        <v>0.82605072733294294</v>
      </c>
      <c r="H231" s="12">
        <f t="shared" si="41"/>
        <v>0.15541497474962038</v>
      </c>
      <c r="I231" s="4"/>
      <c r="J231" s="13">
        <f t="shared" si="42"/>
        <v>211</v>
      </c>
      <c r="K231" s="4">
        <f t="shared" si="43"/>
        <v>40</v>
      </c>
      <c r="L231" s="12"/>
      <c r="M231" s="4">
        <f t="shared" si="44"/>
        <v>210</v>
      </c>
      <c r="N231" s="12">
        <f t="shared" si="45"/>
        <v>39</v>
      </c>
      <c r="O231" s="4">
        <f t="shared" si="46"/>
        <v>6</v>
      </c>
      <c r="P231" s="4">
        <f t="shared" si="47"/>
        <v>3</v>
      </c>
    </row>
    <row r="232" spans="3:16" x14ac:dyDescent="0.2">
      <c r="C232" s="4">
        <f t="shared" si="48"/>
        <v>220</v>
      </c>
      <c r="D232" s="4">
        <f t="shared" si="38"/>
        <v>51.764705882352942</v>
      </c>
      <c r="E232" s="4">
        <f t="shared" si="39"/>
        <v>0.90346455397353542</v>
      </c>
      <c r="F232" s="12"/>
      <c r="G232" s="4">
        <f t="shared" si="40"/>
        <v>0.82873927509354883</v>
      </c>
      <c r="H232" s="12">
        <f t="shared" si="41"/>
        <v>0.15112809177857686</v>
      </c>
      <c r="I232" s="4"/>
      <c r="J232" s="13">
        <f t="shared" si="42"/>
        <v>212</v>
      </c>
      <c r="K232" s="4">
        <f t="shared" si="43"/>
        <v>39</v>
      </c>
      <c r="L232" s="12"/>
      <c r="M232" s="4">
        <f t="shared" si="44"/>
        <v>211</v>
      </c>
      <c r="N232" s="12">
        <f t="shared" si="45"/>
        <v>38</v>
      </c>
      <c r="O232" s="4">
        <f t="shared" si="46"/>
        <v>6</v>
      </c>
      <c r="P232" s="4">
        <f t="shared" si="47"/>
        <v>3</v>
      </c>
    </row>
    <row r="233" spans="3:16" x14ac:dyDescent="0.2">
      <c r="C233" s="4">
        <f t="shared" si="48"/>
        <v>221</v>
      </c>
      <c r="D233" s="4">
        <f t="shared" si="38"/>
        <v>52</v>
      </c>
      <c r="E233" s="4">
        <f t="shared" si="39"/>
        <v>0.90757121103705141</v>
      </c>
      <c r="F233" s="12"/>
      <c r="G233" s="4">
        <f t="shared" si="40"/>
        <v>0.83141384649070182</v>
      </c>
      <c r="H233" s="12">
        <f t="shared" si="41"/>
        <v>0.14683866009142704</v>
      </c>
      <c r="I233" s="4"/>
      <c r="J233" s="13">
        <f t="shared" si="42"/>
        <v>213</v>
      </c>
      <c r="K233" s="4">
        <f t="shared" si="43"/>
        <v>38</v>
      </c>
      <c r="L233" s="12"/>
      <c r="M233" s="4">
        <f t="shared" si="44"/>
        <v>212</v>
      </c>
      <c r="N233" s="12">
        <f t="shared" si="45"/>
        <v>37</v>
      </c>
      <c r="O233" s="4">
        <f t="shared" si="46"/>
        <v>6</v>
      </c>
      <c r="P233" s="4">
        <f t="shared" si="47"/>
        <v>3</v>
      </c>
    </row>
    <row r="234" spans="3:16" x14ac:dyDescent="0.2">
      <c r="C234" s="4">
        <f t="shared" si="48"/>
        <v>222</v>
      </c>
      <c r="D234" s="4">
        <f t="shared" si="38"/>
        <v>52.235294117647058</v>
      </c>
      <c r="E234" s="4">
        <f t="shared" si="39"/>
        <v>0.9116778681005675</v>
      </c>
      <c r="F234" s="12"/>
      <c r="G234" s="4">
        <f t="shared" si="40"/>
        <v>0.83407439641880232</v>
      </c>
      <c r="H234" s="12">
        <f t="shared" si="41"/>
        <v>0.1425467520277566</v>
      </c>
      <c r="I234" s="4"/>
      <c r="J234" s="13">
        <f t="shared" si="42"/>
        <v>214</v>
      </c>
      <c r="K234" s="4">
        <f t="shared" si="43"/>
        <v>36</v>
      </c>
      <c r="L234" s="12"/>
      <c r="M234" s="4">
        <f t="shared" si="44"/>
        <v>213</v>
      </c>
      <c r="N234" s="12">
        <f t="shared" si="45"/>
        <v>35</v>
      </c>
      <c r="O234" s="4">
        <f t="shared" si="46"/>
        <v>7</v>
      </c>
      <c r="P234" s="4">
        <f t="shared" si="47"/>
        <v>3</v>
      </c>
    </row>
    <row r="235" spans="3:16" x14ac:dyDescent="0.2">
      <c r="C235" s="4">
        <f t="shared" si="48"/>
        <v>223</v>
      </c>
      <c r="D235" s="4">
        <f t="shared" si="38"/>
        <v>52.470588235294116</v>
      </c>
      <c r="E235" s="4">
        <f t="shared" si="39"/>
        <v>0.9157845251640836</v>
      </c>
      <c r="F235" s="12"/>
      <c r="G235" s="4">
        <f t="shared" si="40"/>
        <v>0.83672088000871736</v>
      </c>
      <c r="H235" s="12">
        <f t="shared" si="41"/>
        <v>0.1382524399689152</v>
      </c>
      <c r="I235" s="4"/>
      <c r="J235" s="13">
        <f t="shared" si="42"/>
        <v>214</v>
      </c>
      <c r="K235" s="4">
        <f t="shared" si="43"/>
        <v>35</v>
      </c>
      <c r="L235" s="12"/>
      <c r="M235" s="4">
        <f t="shared" si="44"/>
        <v>213</v>
      </c>
      <c r="N235" s="12">
        <f t="shared" si="45"/>
        <v>34</v>
      </c>
      <c r="O235" s="4">
        <f t="shared" si="46"/>
        <v>8</v>
      </c>
      <c r="P235" s="4">
        <f t="shared" si="47"/>
        <v>4</v>
      </c>
    </row>
    <row r="236" spans="3:16" x14ac:dyDescent="0.2">
      <c r="C236" s="4">
        <f t="shared" si="48"/>
        <v>224</v>
      </c>
      <c r="D236" s="4">
        <f t="shared" si="38"/>
        <v>52.705882352941174</v>
      </c>
      <c r="E236" s="4">
        <f t="shared" si="39"/>
        <v>0.91989118222759947</v>
      </c>
      <c r="F236" s="12"/>
      <c r="G236" s="4">
        <f t="shared" si="40"/>
        <v>0.83935325262853699</v>
      </c>
      <c r="H236" s="12">
        <f t="shared" si="41"/>
        <v>0.13395579633679477</v>
      </c>
      <c r="I236" s="4"/>
      <c r="J236" s="13">
        <f t="shared" si="42"/>
        <v>215</v>
      </c>
      <c r="K236" s="4">
        <f t="shared" si="43"/>
        <v>34</v>
      </c>
      <c r="L236" s="12"/>
      <c r="M236" s="4">
        <f t="shared" si="44"/>
        <v>214</v>
      </c>
      <c r="N236" s="12">
        <f t="shared" si="45"/>
        <v>33</v>
      </c>
      <c r="O236" s="4">
        <f t="shared" si="46"/>
        <v>8</v>
      </c>
      <c r="P236" s="4">
        <f t="shared" si="47"/>
        <v>4</v>
      </c>
    </row>
    <row r="237" spans="3:16" x14ac:dyDescent="0.2">
      <c r="C237" s="4">
        <f t="shared" si="48"/>
        <v>225</v>
      </c>
      <c r="D237" s="4">
        <f t="shared" si="38"/>
        <v>52.941176470588232</v>
      </c>
      <c r="E237" s="4">
        <f t="shared" si="39"/>
        <v>0.92399783929111556</v>
      </c>
      <c r="F237" s="12"/>
      <c r="G237" s="4">
        <f t="shared" si="40"/>
        <v>0.84197146988432781</v>
      </c>
      <c r="H237" s="12">
        <f t="shared" si="41"/>
        <v>0.12965689359260774</v>
      </c>
      <c r="I237" s="4"/>
      <c r="J237" s="13">
        <f t="shared" si="42"/>
        <v>216</v>
      </c>
      <c r="K237" s="4">
        <f t="shared" si="43"/>
        <v>33</v>
      </c>
      <c r="L237" s="12"/>
      <c r="M237" s="4">
        <f t="shared" si="44"/>
        <v>215</v>
      </c>
      <c r="N237" s="12">
        <f t="shared" si="45"/>
        <v>32</v>
      </c>
      <c r="O237" s="4">
        <f t="shared" si="46"/>
        <v>8</v>
      </c>
      <c r="P237" s="4">
        <f t="shared" si="47"/>
        <v>4</v>
      </c>
    </row>
    <row r="238" spans="3:16" x14ac:dyDescent="0.2">
      <c r="C238" s="4">
        <f t="shared" si="48"/>
        <v>226</v>
      </c>
      <c r="D238" s="4">
        <f t="shared" si="38"/>
        <v>53.17647058823529</v>
      </c>
      <c r="E238" s="4">
        <f t="shared" si="39"/>
        <v>0.92810449635463155</v>
      </c>
      <c r="F238" s="12"/>
      <c r="G238" s="4">
        <f t="shared" si="40"/>
        <v>0.84457548762088019</v>
      </c>
      <c r="H238" s="12">
        <f t="shared" si="41"/>
        <v>0.12535580423566639</v>
      </c>
      <c r="I238" s="4"/>
      <c r="J238" s="13">
        <f t="shared" si="42"/>
        <v>216</v>
      </c>
      <c r="K238" s="4">
        <f t="shared" si="43"/>
        <v>32</v>
      </c>
      <c r="L238" s="12"/>
      <c r="M238" s="4">
        <f t="shared" si="44"/>
        <v>215</v>
      </c>
      <c r="N238" s="12">
        <f t="shared" si="45"/>
        <v>31</v>
      </c>
      <c r="O238" s="4">
        <f t="shared" si="46"/>
        <v>9</v>
      </c>
      <c r="P238" s="4">
        <f t="shared" si="47"/>
        <v>4</v>
      </c>
    </row>
    <row r="239" spans="3:16" x14ac:dyDescent="0.2">
      <c r="C239" s="4">
        <f t="shared" si="48"/>
        <v>227</v>
      </c>
      <c r="D239" s="4">
        <f t="shared" si="38"/>
        <v>53.411764705882348</v>
      </c>
      <c r="E239" s="4">
        <f t="shared" si="39"/>
        <v>0.93221115341814764</v>
      </c>
      <c r="F239" s="12"/>
      <c r="G239" s="4">
        <f t="shared" si="40"/>
        <v>0.847165261922455</v>
      </c>
      <c r="H239" s="12">
        <f t="shared" si="41"/>
        <v>0.12105260080215882</v>
      </c>
      <c r="I239" s="4"/>
      <c r="J239" s="13">
        <f t="shared" si="42"/>
        <v>217</v>
      </c>
      <c r="K239" s="4">
        <f t="shared" si="43"/>
        <v>31</v>
      </c>
      <c r="L239" s="12"/>
      <c r="M239" s="4">
        <f t="shared" si="44"/>
        <v>216</v>
      </c>
      <c r="N239" s="12">
        <f t="shared" si="45"/>
        <v>30</v>
      </c>
      <c r="O239" s="4">
        <f t="shared" si="46"/>
        <v>9</v>
      </c>
      <c r="P239" s="4">
        <f t="shared" si="47"/>
        <v>4</v>
      </c>
    </row>
    <row r="240" spans="3:16" x14ac:dyDescent="0.2">
      <c r="C240" s="4">
        <f t="shared" si="48"/>
        <v>228</v>
      </c>
      <c r="D240" s="4">
        <f t="shared" si="38"/>
        <v>53.647058823529413</v>
      </c>
      <c r="E240" s="4">
        <f t="shared" si="39"/>
        <v>0.93631781048166385</v>
      </c>
      <c r="F240" s="12"/>
      <c r="G240" s="4">
        <f t="shared" si="40"/>
        <v>0.84974074911352226</v>
      </c>
      <c r="H240" s="12">
        <f t="shared" si="41"/>
        <v>0.11674735586392627</v>
      </c>
      <c r="I240" s="4"/>
      <c r="J240" s="13">
        <f t="shared" si="42"/>
        <v>218</v>
      </c>
      <c r="K240" s="4">
        <f t="shared" si="43"/>
        <v>30</v>
      </c>
      <c r="L240" s="12"/>
      <c r="M240" s="4">
        <f t="shared" si="44"/>
        <v>217</v>
      </c>
      <c r="N240" s="12">
        <f t="shared" si="45"/>
        <v>29</v>
      </c>
      <c r="O240" s="4">
        <f t="shared" si="46"/>
        <v>9</v>
      </c>
      <c r="P240" s="4">
        <f t="shared" si="47"/>
        <v>4</v>
      </c>
    </row>
    <row r="241" spans="3:16" x14ac:dyDescent="0.2">
      <c r="C241" s="4">
        <f t="shared" si="48"/>
        <v>229</v>
      </c>
      <c r="D241" s="4">
        <f t="shared" si="38"/>
        <v>53.882352941176471</v>
      </c>
      <c r="E241" s="4">
        <f t="shared" si="39"/>
        <v>0.94042446754517994</v>
      </c>
      <c r="F241" s="12"/>
      <c r="G241" s="4">
        <f t="shared" si="40"/>
        <v>0.8523019057594986</v>
      </c>
      <c r="H241" s="12">
        <f t="shared" si="41"/>
        <v>0.11244014202723956</v>
      </c>
      <c r="I241" s="4"/>
      <c r="J241" s="13">
        <f t="shared" si="42"/>
        <v>218</v>
      </c>
      <c r="K241" s="4">
        <f t="shared" si="43"/>
        <v>29</v>
      </c>
      <c r="L241" s="12"/>
      <c r="M241" s="4">
        <f t="shared" si="44"/>
        <v>217</v>
      </c>
      <c r="N241" s="12">
        <f t="shared" si="45"/>
        <v>28</v>
      </c>
      <c r="O241" s="4">
        <f t="shared" si="46"/>
        <v>10</v>
      </c>
      <c r="P241" s="4">
        <f t="shared" si="47"/>
        <v>5</v>
      </c>
    </row>
    <row r="242" spans="3:16" x14ac:dyDescent="0.2">
      <c r="C242" s="4">
        <f t="shared" si="48"/>
        <v>230</v>
      </c>
      <c r="D242" s="4">
        <f t="shared" si="38"/>
        <v>54.117647058823529</v>
      </c>
      <c r="E242" s="4">
        <f t="shared" si="39"/>
        <v>0.94453112460869593</v>
      </c>
      <c r="F242" s="12"/>
      <c r="G242" s="4">
        <f t="shared" si="40"/>
        <v>0.85484868866747954</v>
      </c>
      <c r="H242" s="12">
        <f t="shared" si="41"/>
        <v>0.10813103193157403</v>
      </c>
      <c r="I242" s="4"/>
      <c r="J242" s="13">
        <f t="shared" si="42"/>
        <v>219</v>
      </c>
      <c r="K242" s="4">
        <f t="shared" si="43"/>
        <v>28</v>
      </c>
      <c r="L242" s="12"/>
      <c r="M242" s="4">
        <f t="shared" si="44"/>
        <v>218</v>
      </c>
      <c r="N242" s="12">
        <f t="shared" si="45"/>
        <v>27</v>
      </c>
      <c r="O242" s="4">
        <f t="shared" si="46"/>
        <v>10</v>
      </c>
      <c r="P242" s="4">
        <f t="shared" si="47"/>
        <v>5</v>
      </c>
    </row>
    <row r="243" spans="3:16" x14ac:dyDescent="0.2">
      <c r="C243" s="4">
        <f t="shared" si="48"/>
        <v>231</v>
      </c>
      <c r="D243" s="4">
        <f t="shared" si="38"/>
        <v>54.352941176470587</v>
      </c>
      <c r="E243" s="4">
        <f t="shared" si="39"/>
        <v>0.94863778167221202</v>
      </c>
      <c r="F243" s="12"/>
      <c r="G243" s="4">
        <f t="shared" si="40"/>
        <v>0.85738105488696881</v>
      </c>
      <c r="H243" s="12">
        <f t="shared" si="41"/>
        <v>0.10382009824838423</v>
      </c>
      <c r="I243" s="4"/>
      <c r="J243" s="13">
        <f t="shared" si="42"/>
        <v>219</v>
      </c>
      <c r="K243" s="4">
        <f t="shared" si="43"/>
        <v>27</v>
      </c>
      <c r="L243" s="12"/>
      <c r="M243" s="4">
        <f t="shared" si="44"/>
        <v>218</v>
      </c>
      <c r="N243" s="12">
        <f t="shared" si="45"/>
        <v>26</v>
      </c>
      <c r="O243" s="4">
        <f t="shared" si="46"/>
        <v>11</v>
      </c>
      <c r="P243" s="4">
        <f t="shared" si="47"/>
        <v>5</v>
      </c>
    </row>
    <row r="244" spans="3:16" x14ac:dyDescent="0.2">
      <c r="C244" s="4">
        <f t="shared" si="48"/>
        <v>232</v>
      </c>
      <c r="D244" s="4">
        <f t="shared" si="38"/>
        <v>54.588235294117645</v>
      </c>
      <c r="E244" s="4">
        <f t="shared" si="39"/>
        <v>0.95274443873572812</v>
      </c>
      <c r="F244" s="12"/>
      <c r="G244" s="4">
        <f t="shared" si="40"/>
        <v>0.8598989617106011</v>
      </c>
      <c r="H244" s="12">
        <f t="shared" si="41"/>
        <v>9.9507413679879364E-2</v>
      </c>
      <c r="I244" s="4"/>
      <c r="J244" s="13">
        <f t="shared" si="42"/>
        <v>220</v>
      </c>
      <c r="K244" s="4">
        <f t="shared" si="43"/>
        <v>25</v>
      </c>
      <c r="L244" s="12"/>
      <c r="M244" s="4">
        <f t="shared" si="44"/>
        <v>219</v>
      </c>
      <c r="N244" s="12">
        <f t="shared" si="45"/>
        <v>24</v>
      </c>
      <c r="O244" s="4">
        <f t="shared" si="46"/>
        <v>12</v>
      </c>
      <c r="P244" s="4">
        <f t="shared" si="47"/>
        <v>6</v>
      </c>
    </row>
    <row r="245" spans="3:16" x14ac:dyDescent="0.2">
      <c r="C245" s="4">
        <f t="shared" si="48"/>
        <v>233</v>
      </c>
      <c r="D245" s="4">
        <f t="shared" si="38"/>
        <v>54.823529411764703</v>
      </c>
      <c r="E245" s="4">
        <f t="shared" si="39"/>
        <v>0.9568510957992441</v>
      </c>
      <c r="F245" s="12"/>
      <c r="G245" s="4">
        <f t="shared" si="40"/>
        <v>0.8624023666748637</v>
      </c>
      <c r="H245" s="12">
        <f t="shared" si="41"/>
        <v>9.5193050957796288E-2</v>
      </c>
      <c r="I245" s="4"/>
      <c r="J245" s="13">
        <f t="shared" si="42"/>
        <v>221</v>
      </c>
      <c r="K245" s="4">
        <f t="shared" si="43"/>
        <v>24</v>
      </c>
      <c r="L245" s="12"/>
      <c r="M245" s="4">
        <f t="shared" si="44"/>
        <v>220</v>
      </c>
      <c r="N245" s="12">
        <f t="shared" si="45"/>
        <v>23</v>
      </c>
      <c r="O245" s="4">
        <f t="shared" si="46"/>
        <v>12</v>
      </c>
      <c r="P245" s="4">
        <f t="shared" si="47"/>
        <v>6</v>
      </c>
    </row>
    <row r="246" spans="3:16" x14ac:dyDescent="0.2">
      <c r="C246" s="4">
        <f t="shared" si="48"/>
        <v>234</v>
      </c>
      <c r="D246" s="4">
        <f t="shared" si="38"/>
        <v>55.058823529411761</v>
      </c>
      <c r="E246" s="4">
        <f t="shared" si="39"/>
        <v>0.9609577528627602</v>
      </c>
      <c r="F246" s="12"/>
      <c r="G246" s="4">
        <f t="shared" si="40"/>
        <v>0.8648912275608116</v>
      </c>
      <c r="H246" s="12">
        <f t="shared" si="41"/>
        <v>9.0877082842173565E-2</v>
      </c>
      <c r="I246" s="4"/>
      <c r="J246" s="13">
        <f t="shared" si="42"/>
        <v>221</v>
      </c>
      <c r="K246" s="4">
        <f t="shared" si="43"/>
        <v>23</v>
      </c>
      <c r="L246" s="12"/>
      <c r="M246" s="4">
        <f t="shared" si="44"/>
        <v>220</v>
      </c>
      <c r="N246" s="12">
        <f t="shared" si="45"/>
        <v>22</v>
      </c>
      <c r="O246" s="4">
        <f t="shared" si="46"/>
        <v>13</v>
      </c>
      <c r="P246" s="4">
        <f t="shared" si="47"/>
        <v>6</v>
      </c>
    </row>
    <row r="247" spans="3:16" x14ac:dyDescent="0.2">
      <c r="C247" s="4">
        <f t="shared" si="48"/>
        <v>235</v>
      </c>
      <c r="D247" s="4">
        <f t="shared" si="38"/>
        <v>55.294117647058819</v>
      </c>
      <c r="E247" s="4">
        <f t="shared" si="39"/>
        <v>0.96506440992627629</v>
      </c>
      <c r="F247" s="12"/>
      <c r="G247" s="4">
        <f t="shared" si="40"/>
        <v>0.86736550239478061</v>
      </c>
      <c r="H247" s="12">
        <f t="shared" si="41"/>
        <v>8.6559582120123629E-2</v>
      </c>
      <c r="I247" s="4"/>
      <c r="J247" s="13">
        <f t="shared" si="42"/>
        <v>222</v>
      </c>
      <c r="K247" s="4">
        <f t="shared" si="43"/>
        <v>22</v>
      </c>
      <c r="L247" s="12"/>
      <c r="M247" s="4">
        <f t="shared" si="44"/>
        <v>221</v>
      </c>
      <c r="N247" s="12">
        <f t="shared" si="45"/>
        <v>21</v>
      </c>
      <c r="O247" s="4">
        <f t="shared" si="46"/>
        <v>13</v>
      </c>
      <c r="P247" s="4">
        <f t="shared" si="47"/>
        <v>6</v>
      </c>
    </row>
    <row r="248" spans="3:16" x14ac:dyDescent="0.2">
      <c r="C248" s="4">
        <f t="shared" si="48"/>
        <v>236</v>
      </c>
      <c r="D248" s="4">
        <f t="shared" si="38"/>
        <v>55.529411764705884</v>
      </c>
      <c r="E248" s="4">
        <f t="shared" si="39"/>
        <v>0.9691710669897925</v>
      </c>
      <c r="F248" s="12"/>
      <c r="G248" s="4">
        <f t="shared" si="40"/>
        <v>0.86982514944909417</v>
      </c>
      <c r="H248" s="12">
        <f t="shared" si="41"/>
        <v>8.2240621604606184E-2</v>
      </c>
      <c r="I248" s="4"/>
      <c r="J248" s="13">
        <f t="shared" si="42"/>
        <v>223</v>
      </c>
      <c r="K248" s="4">
        <f t="shared" si="43"/>
        <v>21</v>
      </c>
      <c r="L248" s="12"/>
      <c r="M248" s="4">
        <f t="shared" si="44"/>
        <v>222</v>
      </c>
      <c r="N248" s="12">
        <f t="shared" si="45"/>
        <v>20</v>
      </c>
      <c r="O248" s="4">
        <f t="shared" si="46"/>
        <v>13</v>
      </c>
      <c r="P248" s="4">
        <f t="shared" si="47"/>
        <v>6</v>
      </c>
    </row>
    <row r="249" spans="3:16" x14ac:dyDescent="0.2">
      <c r="C249" s="4">
        <f t="shared" si="48"/>
        <v>237</v>
      </c>
      <c r="D249" s="4">
        <f t="shared" si="38"/>
        <v>55.764705882352942</v>
      </c>
      <c r="E249" s="4">
        <f t="shared" si="39"/>
        <v>0.97327772405330848</v>
      </c>
      <c r="F249" s="12"/>
      <c r="G249" s="4">
        <f t="shared" si="40"/>
        <v>0.87227012724276731</v>
      </c>
      <c r="H249" s="12">
        <f t="shared" si="41"/>
        <v>7.7920274133199852E-2</v>
      </c>
      <c r="I249" s="4"/>
      <c r="J249" s="13">
        <f t="shared" si="42"/>
        <v>223</v>
      </c>
      <c r="K249" s="4">
        <f t="shared" si="43"/>
        <v>20</v>
      </c>
      <c r="L249" s="12"/>
      <c r="M249" s="4">
        <f t="shared" si="44"/>
        <v>222</v>
      </c>
      <c r="N249" s="12">
        <f t="shared" si="45"/>
        <v>19</v>
      </c>
      <c r="O249" s="4">
        <f t="shared" si="46"/>
        <v>14</v>
      </c>
      <c r="P249" s="4">
        <f t="shared" si="47"/>
        <v>7</v>
      </c>
    </row>
    <row r="250" spans="3:16" x14ac:dyDescent="0.2">
      <c r="C250" s="4">
        <f t="shared" si="48"/>
        <v>238</v>
      </c>
      <c r="D250" s="4">
        <f t="shared" si="38"/>
        <v>56</v>
      </c>
      <c r="E250" s="4">
        <f t="shared" si="39"/>
        <v>0.97738438111682457</v>
      </c>
      <c r="F250" s="12"/>
      <c r="G250" s="4">
        <f t="shared" si="40"/>
        <v>0.87470039454220694</v>
      </c>
      <c r="H250" s="12">
        <f t="shared" si="41"/>
        <v>7.3598612566873001E-2</v>
      </c>
      <c r="I250" s="4"/>
      <c r="J250" s="13">
        <f t="shared" si="42"/>
        <v>224</v>
      </c>
      <c r="K250" s="4">
        <f t="shared" si="43"/>
        <v>19</v>
      </c>
      <c r="L250" s="12"/>
      <c r="M250" s="4">
        <f t="shared" si="44"/>
        <v>223</v>
      </c>
      <c r="N250" s="12">
        <f t="shared" si="45"/>
        <v>18</v>
      </c>
      <c r="O250" s="4">
        <f t="shared" si="46"/>
        <v>14</v>
      </c>
      <c r="P250" s="4">
        <f t="shared" si="47"/>
        <v>7</v>
      </c>
    </row>
    <row r="251" spans="3:16" x14ac:dyDescent="0.2">
      <c r="C251" s="4">
        <f t="shared" si="48"/>
        <v>239</v>
      </c>
      <c r="D251" s="4">
        <f t="shared" si="38"/>
        <v>56.235294117647058</v>
      </c>
      <c r="E251" s="4">
        <f t="shared" si="39"/>
        <v>0.98149103818034067</v>
      </c>
      <c r="F251" s="12"/>
      <c r="G251" s="4">
        <f t="shared" si="40"/>
        <v>0.87711591036190628</v>
      </c>
      <c r="H251" s="12">
        <f t="shared" si="41"/>
        <v>6.9275709788756551E-2</v>
      </c>
      <c r="I251" s="4"/>
      <c r="J251" s="13">
        <f t="shared" si="42"/>
        <v>225</v>
      </c>
      <c r="K251" s="4">
        <f t="shared" si="43"/>
        <v>18</v>
      </c>
      <c r="L251" s="12"/>
      <c r="M251" s="4">
        <f t="shared" si="44"/>
        <v>224</v>
      </c>
      <c r="N251" s="12">
        <f t="shared" si="45"/>
        <v>17</v>
      </c>
      <c r="O251" s="4">
        <f t="shared" si="46"/>
        <v>14</v>
      </c>
      <c r="P251" s="4">
        <f t="shared" si="47"/>
        <v>7</v>
      </c>
    </row>
    <row r="252" spans="3:16" x14ac:dyDescent="0.2">
      <c r="C252" s="4">
        <f t="shared" si="48"/>
        <v>240</v>
      </c>
      <c r="D252" s="4">
        <f t="shared" si="38"/>
        <v>56.470588235294116</v>
      </c>
      <c r="E252" s="4">
        <f t="shared" si="39"/>
        <v>0.98559769524385665</v>
      </c>
      <c r="F252" s="12"/>
      <c r="G252" s="4">
        <f t="shared" si="40"/>
        <v>0.87951663396513646</v>
      </c>
      <c r="H252" s="12">
        <f t="shared" si="41"/>
        <v>6.4951638702913622E-2</v>
      </c>
      <c r="I252" s="4"/>
      <c r="J252" s="13">
        <f t="shared" si="42"/>
        <v>225</v>
      </c>
      <c r="K252" s="4">
        <f t="shared" si="43"/>
        <v>17</v>
      </c>
      <c r="L252" s="12"/>
      <c r="M252" s="4">
        <f t="shared" si="44"/>
        <v>224</v>
      </c>
      <c r="N252" s="12">
        <f t="shared" si="45"/>
        <v>16</v>
      </c>
      <c r="O252" s="4">
        <f t="shared" si="46"/>
        <v>15</v>
      </c>
      <c r="P252" s="4">
        <f t="shared" si="47"/>
        <v>7</v>
      </c>
    </row>
    <row r="253" spans="3:16" x14ac:dyDescent="0.2">
      <c r="C253" s="4">
        <f t="shared" si="48"/>
        <v>241</v>
      </c>
      <c r="D253" s="4">
        <f t="shared" si="38"/>
        <v>56.705882352941174</v>
      </c>
      <c r="E253" s="4">
        <f t="shared" si="39"/>
        <v>0.98970435230737275</v>
      </c>
      <c r="F253" s="12"/>
      <c r="G253" s="4">
        <f t="shared" si="40"/>
        <v>0.88190252486463405</v>
      </c>
      <c r="H253" s="12">
        <f t="shared" si="41"/>
        <v>6.0626472233109956E-2</v>
      </c>
      <c r="I253" s="4"/>
      <c r="J253" s="13">
        <f t="shared" si="42"/>
        <v>226</v>
      </c>
      <c r="K253" s="4">
        <f t="shared" si="43"/>
        <v>16</v>
      </c>
      <c r="L253" s="12"/>
      <c r="M253" s="4">
        <f t="shared" si="44"/>
        <v>225</v>
      </c>
      <c r="N253" s="12">
        <f t="shared" si="45"/>
        <v>15</v>
      </c>
      <c r="O253" s="4">
        <f t="shared" si="46"/>
        <v>15</v>
      </c>
      <c r="P253" s="4">
        <f t="shared" si="47"/>
        <v>7</v>
      </c>
    </row>
    <row r="254" spans="3:16" x14ac:dyDescent="0.2">
      <c r="C254" s="4">
        <f t="shared" si="48"/>
        <v>242</v>
      </c>
      <c r="D254" s="4">
        <f t="shared" si="38"/>
        <v>56.941176470588232</v>
      </c>
      <c r="E254" s="4">
        <f t="shared" si="39"/>
        <v>0.99381100937088884</v>
      </c>
      <c r="F254" s="12"/>
      <c r="G254" s="4">
        <f t="shared" si="40"/>
        <v>0.88427354282328297</v>
      </c>
      <c r="H254" s="12">
        <f t="shared" si="41"/>
        <v>5.6300283321585196E-2</v>
      </c>
      <c r="I254" s="4"/>
      <c r="J254" s="13">
        <f t="shared" si="42"/>
        <v>226</v>
      </c>
      <c r="K254" s="4">
        <f t="shared" si="43"/>
        <v>14</v>
      </c>
      <c r="L254" s="12"/>
      <c r="M254" s="4">
        <f t="shared" si="44"/>
        <v>225</v>
      </c>
      <c r="N254" s="12">
        <f t="shared" si="45"/>
        <v>13</v>
      </c>
      <c r="O254" s="4">
        <f t="shared" si="46"/>
        <v>17</v>
      </c>
      <c r="P254" s="4">
        <f t="shared" si="47"/>
        <v>8</v>
      </c>
    </row>
    <row r="255" spans="3:16" x14ac:dyDescent="0.2">
      <c r="C255" s="4">
        <f t="shared" si="48"/>
        <v>243</v>
      </c>
      <c r="D255" s="4">
        <f t="shared" si="38"/>
        <v>57.17647058823529</v>
      </c>
      <c r="E255" s="4">
        <f t="shared" si="39"/>
        <v>0.99791766643440483</v>
      </c>
      <c r="F255" s="12"/>
      <c r="G255" s="4">
        <f t="shared" si="40"/>
        <v>0.88662964785479326</v>
      </c>
      <c r="H255" s="12">
        <f t="shared" si="41"/>
        <v>5.1973144927821853E-2</v>
      </c>
      <c r="I255" s="4"/>
      <c r="J255" s="13">
        <f t="shared" si="42"/>
        <v>227</v>
      </c>
      <c r="K255" s="4">
        <f t="shared" si="43"/>
        <v>13</v>
      </c>
      <c r="L255" s="12"/>
      <c r="M255" s="4">
        <f t="shared" si="44"/>
        <v>226</v>
      </c>
      <c r="N255" s="12">
        <f t="shared" si="45"/>
        <v>12</v>
      </c>
      <c r="O255" s="4">
        <f t="shared" si="46"/>
        <v>17</v>
      </c>
      <c r="P255" s="4">
        <f t="shared" si="47"/>
        <v>8</v>
      </c>
    </row>
    <row r="256" spans="3:16" x14ac:dyDescent="0.2">
      <c r="C256" s="4">
        <f t="shared" si="48"/>
        <v>244</v>
      </c>
      <c r="D256" s="4">
        <f t="shared" si="38"/>
        <v>57.411764705882355</v>
      </c>
      <c r="E256" s="4">
        <f t="shared" si="39"/>
        <v>1.0020243234979209</v>
      </c>
      <c r="F256" s="12"/>
      <c r="G256" s="4">
        <f t="shared" si="40"/>
        <v>0.88897080022437613</v>
      </c>
      <c r="H256" s="12">
        <f t="shared" si="41"/>
        <v>4.7645130027314832E-2</v>
      </c>
      <c r="I256" s="4"/>
      <c r="J256" s="13">
        <f t="shared" si="42"/>
        <v>228</v>
      </c>
      <c r="K256" s="4">
        <f t="shared" si="43"/>
        <v>12</v>
      </c>
      <c r="L256" s="12"/>
      <c r="M256" s="4">
        <f t="shared" si="44"/>
        <v>227</v>
      </c>
      <c r="N256" s="12">
        <f t="shared" si="45"/>
        <v>11</v>
      </c>
      <c r="O256" s="4">
        <f t="shared" si="46"/>
        <v>17</v>
      </c>
      <c r="P256" s="4">
        <f t="shared" si="47"/>
        <v>8</v>
      </c>
    </row>
    <row r="257" spans="3:16" x14ac:dyDescent="0.2">
      <c r="C257" s="4">
        <f t="shared" si="48"/>
        <v>245</v>
      </c>
      <c r="D257" s="4">
        <f t="shared" si="38"/>
        <v>57.647058823529413</v>
      </c>
      <c r="E257" s="4">
        <f t="shared" si="39"/>
        <v>1.0061309805614369</v>
      </c>
      <c r="F257" s="12"/>
      <c r="G257" s="4">
        <f t="shared" si="40"/>
        <v>0.8912969604494132</v>
      </c>
      <c r="H257" s="12">
        <f t="shared" si="41"/>
        <v>4.331631161034126E-2</v>
      </c>
      <c r="I257" s="4"/>
      <c r="J257" s="13">
        <f t="shared" si="42"/>
        <v>228</v>
      </c>
      <c r="K257" s="4">
        <f t="shared" si="43"/>
        <v>11</v>
      </c>
      <c r="L257" s="12"/>
      <c r="M257" s="4">
        <f t="shared" si="44"/>
        <v>227</v>
      </c>
      <c r="N257" s="12">
        <f t="shared" si="45"/>
        <v>10</v>
      </c>
      <c r="O257" s="4">
        <f t="shared" si="46"/>
        <v>18</v>
      </c>
      <c r="P257" s="4">
        <f t="shared" si="47"/>
        <v>9</v>
      </c>
    </row>
    <row r="258" spans="3:16" x14ac:dyDescent="0.2">
      <c r="C258" s="4">
        <f t="shared" si="48"/>
        <v>246</v>
      </c>
      <c r="D258" s="4">
        <f t="shared" si="38"/>
        <v>57.882352941176471</v>
      </c>
      <c r="E258" s="4">
        <f t="shared" si="39"/>
        <v>1.0102376376249531</v>
      </c>
      <c r="F258" s="12"/>
      <c r="G258" s="4">
        <f t="shared" si="40"/>
        <v>0.89360808930012314</v>
      </c>
      <c r="H258" s="12">
        <f t="shared" si="41"/>
        <v>3.8986762680729058E-2</v>
      </c>
      <c r="I258" s="4"/>
      <c r="J258" s="13">
        <f t="shared" si="42"/>
        <v>229</v>
      </c>
      <c r="K258" s="4">
        <f t="shared" si="43"/>
        <v>10</v>
      </c>
      <c r="L258" s="12"/>
      <c r="M258" s="4">
        <f t="shared" si="44"/>
        <v>228</v>
      </c>
      <c r="N258" s="12">
        <f t="shared" si="45"/>
        <v>9</v>
      </c>
      <c r="O258" s="4">
        <f t="shared" si="46"/>
        <v>18</v>
      </c>
      <c r="P258" s="4">
        <f t="shared" si="47"/>
        <v>9</v>
      </c>
    </row>
    <row r="259" spans="3:16" x14ac:dyDescent="0.2">
      <c r="C259" s="4">
        <f t="shared" si="48"/>
        <v>247</v>
      </c>
      <c r="D259" s="4">
        <f t="shared" si="38"/>
        <v>58.117647058823529</v>
      </c>
      <c r="E259" s="4">
        <f t="shared" si="39"/>
        <v>1.0143442946884691</v>
      </c>
      <c r="F259" s="12"/>
      <c r="G259" s="4">
        <f t="shared" si="40"/>
        <v>0.89590414780022221</v>
      </c>
      <c r="H259" s="12">
        <f t="shared" si="41"/>
        <v>3.4656556254626353E-2</v>
      </c>
      <c r="I259" s="4"/>
      <c r="J259" s="13">
        <f t="shared" si="42"/>
        <v>229</v>
      </c>
      <c r="K259" s="4">
        <f t="shared" si="43"/>
        <v>9</v>
      </c>
      <c r="L259" s="12"/>
      <c r="M259" s="4">
        <f t="shared" si="44"/>
        <v>228</v>
      </c>
      <c r="N259" s="12">
        <f t="shared" si="45"/>
        <v>8</v>
      </c>
      <c r="O259" s="4">
        <f t="shared" si="46"/>
        <v>19</v>
      </c>
      <c r="P259" s="4">
        <f t="shared" si="47"/>
        <v>9</v>
      </c>
    </row>
    <row r="260" spans="3:16" x14ac:dyDescent="0.2">
      <c r="C260" s="4">
        <f t="shared" si="48"/>
        <v>248</v>
      </c>
      <c r="D260" s="4">
        <f t="shared" si="38"/>
        <v>58.352941176470587</v>
      </c>
      <c r="E260" s="4">
        <f t="shared" si="39"/>
        <v>1.0184509517519851</v>
      </c>
      <c r="F260" s="12"/>
      <c r="G260" s="4">
        <f t="shared" si="40"/>
        <v>0.89818509722758277</v>
      </c>
      <c r="H260" s="12">
        <f t="shared" si="41"/>
        <v>3.0325765359269192E-2</v>
      </c>
      <c r="I260" s="4"/>
      <c r="J260" s="13">
        <f t="shared" si="42"/>
        <v>230</v>
      </c>
      <c r="K260" s="4">
        <f t="shared" si="43"/>
        <v>8</v>
      </c>
      <c r="L260" s="12"/>
      <c r="M260" s="4">
        <f t="shared" si="44"/>
        <v>229</v>
      </c>
      <c r="N260" s="12">
        <f t="shared" si="45"/>
        <v>7</v>
      </c>
      <c r="O260" s="4">
        <f t="shared" si="46"/>
        <v>19</v>
      </c>
      <c r="P260" s="4">
        <f t="shared" si="47"/>
        <v>9</v>
      </c>
    </row>
    <row r="261" spans="3:16" x14ac:dyDescent="0.2">
      <c r="C261" s="4">
        <f t="shared" si="48"/>
        <v>249</v>
      </c>
      <c r="D261" s="4">
        <f t="shared" si="38"/>
        <v>58.588235294117645</v>
      </c>
      <c r="E261" s="4">
        <f t="shared" si="39"/>
        <v>1.0225576088155013</v>
      </c>
      <c r="F261" s="12"/>
      <c r="G261" s="4">
        <f t="shared" si="40"/>
        <v>0.90045089911488596</v>
      </c>
      <c r="H261" s="12">
        <f t="shared" si="41"/>
        <v>2.5994463031750514E-2</v>
      </c>
      <c r="I261" s="4"/>
      <c r="J261" s="13">
        <f t="shared" si="42"/>
        <v>231</v>
      </c>
      <c r="K261" s="4">
        <f t="shared" si="43"/>
        <v>7</v>
      </c>
      <c r="L261" s="12"/>
      <c r="M261" s="4">
        <f t="shared" si="44"/>
        <v>230</v>
      </c>
      <c r="N261" s="12">
        <f t="shared" si="45"/>
        <v>6</v>
      </c>
      <c r="O261" s="4">
        <f t="shared" si="46"/>
        <v>19</v>
      </c>
      <c r="P261" s="4">
        <f t="shared" si="47"/>
        <v>9</v>
      </c>
    </row>
    <row r="262" spans="3:16" x14ac:dyDescent="0.2">
      <c r="C262" s="4">
        <f t="shared" si="48"/>
        <v>250</v>
      </c>
      <c r="D262" s="4">
        <f t="shared" si="38"/>
        <v>58.823529411764703</v>
      </c>
      <c r="E262" s="4">
        <f t="shared" si="39"/>
        <v>1.0266642658790173</v>
      </c>
      <c r="F262" s="12"/>
      <c r="G262" s="4">
        <f t="shared" si="40"/>
        <v>0.90270151525026943</v>
      </c>
      <c r="H262" s="12">
        <f t="shared" si="41"/>
        <v>2.1662722317788846E-2</v>
      </c>
      <c r="I262" s="4"/>
      <c r="J262" s="13">
        <f t="shared" si="42"/>
        <v>231</v>
      </c>
      <c r="K262" s="4">
        <f t="shared" si="43"/>
        <v>6</v>
      </c>
      <c r="L262" s="12"/>
      <c r="M262" s="4">
        <f t="shared" si="44"/>
        <v>230</v>
      </c>
      <c r="N262" s="12">
        <f t="shared" si="45"/>
        <v>5</v>
      </c>
      <c r="O262" s="4">
        <f t="shared" si="46"/>
        <v>20</v>
      </c>
      <c r="P262" s="4">
        <f t="shared" si="47"/>
        <v>10</v>
      </c>
    </row>
    <row r="263" spans="3:16" x14ac:dyDescent="0.2">
      <c r="C263" s="4">
        <f t="shared" si="48"/>
        <v>251</v>
      </c>
      <c r="D263" s="4">
        <f t="shared" si="38"/>
        <v>59.058823529411761</v>
      </c>
      <c r="E263" s="4">
        <f t="shared" si="39"/>
        <v>1.0307709229425333</v>
      </c>
      <c r="F263" s="12"/>
      <c r="G263" s="4">
        <f t="shared" si="40"/>
        <v>0.90493690767797341</v>
      </c>
      <c r="H263" s="12">
        <f t="shared" si="41"/>
        <v>1.7330616270495525E-2</v>
      </c>
      <c r="I263" s="4"/>
      <c r="J263" s="13">
        <f t="shared" si="42"/>
        <v>232</v>
      </c>
      <c r="K263" s="4">
        <f t="shared" si="43"/>
        <v>4</v>
      </c>
      <c r="L263" s="12"/>
      <c r="M263" s="4">
        <f t="shared" si="44"/>
        <v>231</v>
      </c>
      <c r="N263" s="12">
        <f t="shared" si="45"/>
        <v>3</v>
      </c>
      <c r="O263" s="4">
        <f t="shared" si="46"/>
        <v>21</v>
      </c>
      <c r="P263" s="4">
        <f t="shared" si="47"/>
        <v>10</v>
      </c>
    </row>
    <row r="264" spans="3:16" x14ac:dyDescent="0.2">
      <c r="C264" s="4">
        <f t="shared" si="48"/>
        <v>252</v>
      </c>
      <c r="D264" s="4">
        <f t="shared" si="38"/>
        <v>59.294117647058826</v>
      </c>
      <c r="E264" s="4">
        <f t="shared" si="39"/>
        <v>1.0348775800060495</v>
      </c>
      <c r="F264" s="12"/>
      <c r="G264" s="4">
        <f t="shared" si="40"/>
        <v>0.90715703869897968</v>
      </c>
      <c r="H264" s="12">
        <f t="shared" si="41"/>
        <v>1.2998217949142792E-2</v>
      </c>
      <c r="I264" s="4"/>
      <c r="J264" s="13">
        <f t="shared" si="42"/>
        <v>232</v>
      </c>
      <c r="K264" s="4">
        <f t="shared" si="43"/>
        <v>3</v>
      </c>
      <c r="L264" s="12"/>
      <c r="M264" s="4">
        <f t="shared" si="44"/>
        <v>231</v>
      </c>
      <c r="N264" s="12">
        <f t="shared" si="45"/>
        <v>2</v>
      </c>
      <c r="O264" s="4">
        <f t="shared" si="46"/>
        <v>22</v>
      </c>
      <c r="P264" s="4">
        <f t="shared" si="47"/>
        <v>11</v>
      </c>
    </row>
    <row r="265" spans="3:16" x14ac:dyDescent="0.2">
      <c r="C265" s="4">
        <f t="shared" si="48"/>
        <v>253</v>
      </c>
      <c r="D265" s="4">
        <f t="shared" si="38"/>
        <v>59.529411764705884</v>
      </c>
      <c r="E265" s="4">
        <f t="shared" si="39"/>
        <v>1.0389842370695657</v>
      </c>
      <c r="F265" s="12"/>
      <c r="G265" s="4">
        <f t="shared" si="40"/>
        <v>0.90936187087164766</v>
      </c>
      <c r="H265" s="12">
        <f t="shared" si="41"/>
        <v>8.6656004179328002E-3</v>
      </c>
      <c r="I265" s="4"/>
      <c r="J265" s="13">
        <f t="shared" si="42"/>
        <v>233</v>
      </c>
      <c r="K265" s="4">
        <f t="shared" si="43"/>
        <v>2</v>
      </c>
      <c r="L265" s="12"/>
      <c r="M265" s="4">
        <f t="shared" si="44"/>
        <v>232</v>
      </c>
      <c r="N265" s="12">
        <f t="shared" si="45"/>
        <v>1</v>
      </c>
      <c r="O265" s="4">
        <f t="shared" si="46"/>
        <v>22</v>
      </c>
      <c r="P265" s="4">
        <f t="shared" si="47"/>
        <v>11</v>
      </c>
    </row>
    <row r="266" spans="3:16" x14ac:dyDescent="0.2">
      <c r="C266" s="4">
        <f t="shared" si="48"/>
        <v>254</v>
      </c>
      <c r="D266" s="4">
        <f t="shared" si="38"/>
        <v>59.764705882352942</v>
      </c>
      <c r="E266" s="4">
        <f t="shared" si="39"/>
        <v>1.0430908941330816</v>
      </c>
      <c r="F266" s="12"/>
      <c r="G266" s="4">
        <f t="shared" si="40"/>
        <v>0.91155136701234563</v>
      </c>
      <c r="H266" s="12">
        <f t="shared" si="41"/>
        <v>4.3328367447641701E-3</v>
      </c>
      <c r="I266" s="4"/>
      <c r="J266" s="13">
        <f t="shared" si="42"/>
        <v>233</v>
      </c>
      <c r="K266" s="4">
        <f t="shared" si="43"/>
        <v>1</v>
      </c>
      <c r="L266" s="12"/>
      <c r="M266" s="4">
        <f t="shared" si="44"/>
        <v>232</v>
      </c>
      <c r="N266" s="12">
        <f t="shared" si="45"/>
        <v>0</v>
      </c>
      <c r="O266" s="4">
        <f t="shared" si="46"/>
        <v>23</v>
      </c>
      <c r="P266" s="4">
        <f t="shared" si="47"/>
        <v>11</v>
      </c>
    </row>
    <row r="267" spans="3:16" ht="13.5" thickBot="1" x14ac:dyDescent="0.25">
      <c r="C267" s="5">
        <f>1+C266</f>
        <v>255</v>
      </c>
      <c r="D267" s="5">
        <f t="shared" si="38"/>
        <v>60</v>
      </c>
      <c r="E267" s="5">
        <f t="shared" si="39"/>
        <v>1.0471975511965976</v>
      </c>
      <c r="F267" s="14"/>
      <c r="G267" s="5">
        <f t="shared" si="40"/>
        <v>0.9137254901960784</v>
      </c>
      <c r="H267" s="14">
        <f t="shared" si="41"/>
        <v>1.014439077402594E-16</v>
      </c>
      <c r="I267" s="5"/>
      <c r="J267" s="25">
        <f t="shared" si="42"/>
        <v>234</v>
      </c>
      <c r="K267" s="5">
        <f t="shared" si="43"/>
        <v>0</v>
      </c>
      <c r="L267" s="14"/>
      <c r="M267" s="5">
        <f t="shared" si="44"/>
        <v>233</v>
      </c>
      <c r="N267" s="14">
        <f t="shared" si="45"/>
        <v>0</v>
      </c>
      <c r="O267" s="5">
        <f t="shared" si="46"/>
        <v>22</v>
      </c>
      <c r="P267" s="5">
        <f t="shared" si="47"/>
        <v>11</v>
      </c>
    </row>
  </sheetData>
  <mergeCells count="2">
    <mergeCell ref="M9:P9"/>
    <mergeCell ref="M10:P10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Tables</vt:lpstr>
      <vt:lpstr>Sheet3</vt:lpstr>
    </vt:vector>
  </TitlesOfParts>
  <Company>Siemens Microelectronics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Copeland</dc:creator>
  <cp:lastModifiedBy>Ing. Eduard Jadroň</cp:lastModifiedBy>
  <dcterms:created xsi:type="dcterms:W3CDTF">1999-03-16T16:50:51Z</dcterms:created>
  <dcterms:modified xsi:type="dcterms:W3CDTF">2015-10-14T17:18:14Z</dcterms:modified>
</cp:coreProperties>
</file>